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<sst xmlns="http://schemas.openxmlformats.org/spreadsheetml/2006/main" count="459" uniqueCount="219">
  <si>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</si>
  <si>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</si>
  <si>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</si>
  <si>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</si>
  <si>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</si>
  <si>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</si>
  <si>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</si>
  <si>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</si>
  <si>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</si>
  <si>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</si>
  <si>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</si>
  <si>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</si>
  <si>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</si>
  <si>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</si>
  <si>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</si>
  <si>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</si>
  <si>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</si>
  <si>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</si>
  <si>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</si>
  <si>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</si>
  <si>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</si>
  <si>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</si>
  <si>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</si>
  <si>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</si>
  <si>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</si>
  <si>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</si>
  <si>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</si>
  <si>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</si>
  <si>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</si>
  <si>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</si>
  <si>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</si>
  <si>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</si>
  <si>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</si>
  <si>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</si>
  <si>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</si>
  <si>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</si>
  <si>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</si>
  <si>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</si>
  <si>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</si>
  <si>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</si>
  <si>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</si>
  <si>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</si>
  <si>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</si>
  <si>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n°09</t>
  </si>
  <si>
    <t>AGENCEMENT</t>
  </si>
  <si>
    <t>5.&amp;</t>
  </si>
  <si>
    <t>8.&amp;</t>
  </si>
  <si>
    <t>09.1</t>
  </si>
  <si>
    <t>ENSEMBLE DES PRESTATIONS</t>
  </si>
  <si>
    <t>09.1.1</t>
  </si>
  <si>
    <t>NOTA LIMITE DE PRESTATIONS</t>
  </si>
  <si>
    <t>8.T</t>
  </si>
  <si>
    <t>09.1.2</t>
  </si>
  <si>
    <t>CONFECTION DE MEUBLES ET AMENAGEMENT DE PLACARD</t>
  </si>
  <si>
    <t>09.1.3</t>
  </si>
  <si>
    <t>MEUBLE KITCHENETTE</t>
  </si>
  <si>
    <t>09.1.3.1</t>
  </si>
  <si>
    <t>ENSEMBLE MEUBLE BAS KITCHENETTE DE 1.20 x 0.60 prof x 0.90m ht</t>
  </si>
  <si>
    <t>ENS</t>
  </si>
  <si>
    <t>9.T</t>
  </si>
  <si>
    <t>9.U.DESCRIPTIF_IMAGE</t>
  </si>
  <si>
    <t>9.L</t>
  </si>
  <si>
    <t>Localisation : ETAGE 1 : Grande salle de réunion Addicto Criavs, salle de médiation cuisine, bureau IDE</t>
  </si>
  <si>
    <t>9.M.A</t>
  </si>
  <si>
    <t>9.M.Z</t>
  </si>
  <si>
    <t>9.&amp;</t>
  </si>
  <si>
    <t>09.1.3.2</t>
  </si>
  <si>
    <t>ENSEMBLE MEUBLE HAUT KITCHENETTE DE 1.20 x 0.40 prof x 0.60m ht</t>
  </si>
  <si>
    <t>Localisation : ETAGE 1 : Petite salle de réunion Addicto Criavs, salle de médiation cuisine, bureau IDE</t>
  </si>
  <si>
    <t>09.1.3.3</t>
  </si>
  <si>
    <t>ENSEMBLE MEUBLE BAS KITCHENETTE DE 1.53 x 0.60 prof x 0.90m ht</t>
  </si>
  <si>
    <t>Localisation : ETAGE 2 : Salle de groupe 3</t>
  </si>
  <si>
    <t>09.1.3.4</t>
  </si>
  <si>
    <t>ENSEMBLE MEUBLE HAUT KITCHENETTE DE 1.53 x 0.40 prof x 0.60m ht</t>
  </si>
  <si>
    <t>09.1.3.5</t>
  </si>
  <si>
    <t>ENSEMBLE MEUBLE BAS KITCHENETTE DE 1.59 x 0.60 prof x 0.90m ht</t>
  </si>
  <si>
    <t>Localisation : ETAGE 2 : Office, open space IDE, salle de groupe famille &amp; réunion</t>
  </si>
  <si>
    <t>09.1.3.6</t>
  </si>
  <si>
    <t>ENSEMBLE MEUBLE HAUT KITCHENETTE DE 1.59 x 0.40 prof x 0.60m ht</t>
  </si>
  <si>
    <t>09.1.3.7</t>
  </si>
  <si>
    <t>ENSEMBLE MEUBLE BAS KITCHENETTE DE 1.60 x 0.60 prof x 0.90m ht</t>
  </si>
  <si>
    <t>Localisation : ETAGE 2 : Salle de groupe 2</t>
  </si>
  <si>
    <t>09.1.3.8</t>
  </si>
  <si>
    <t>ENSEMBLE MEUBLE HAUT KITCHENETTE DE 1.60 x 0.40 prof x 0.60m ht</t>
  </si>
  <si>
    <t>09.1.3.9</t>
  </si>
  <si>
    <t>ENSEMBLE MEUBLE BAS KITCHENETTE DE 1.65 x 0.60 prof x 0.90m ht</t>
  </si>
  <si>
    <t>Localisation : RDC HAUT : Salle de détente PFR UTDT</t>
  </si>
  <si>
    <t>09.1.3.10</t>
  </si>
  <si>
    <t>ENSEMBLE MEUBLE HAUT KITCHENETTE DE 1.65 x 0.40 prof x 0.60m ht</t>
  </si>
  <si>
    <t>09.1.3.11</t>
  </si>
  <si>
    <t>ENSEMBLE MEUBLE BAS KITCHENETTE DE 1.80 x 0.60 prof x 0.90m ht - Type 1</t>
  </si>
  <si>
    <t>Localisation : RDC BAS : Salle de réunion vers vestiaire hommes, salle de pause</t>
  </si>
  <si>
    <t>9.M.B</t>
  </si>
  <si>
    <t>Localisation : RDC HAUT : Détente vers consultation 1, détente face secrétariat / accueil</t>
  </si>
  <si>
    <t>9.M.F</t>
  </si>
  <si>
    <t>9.M.E</t>
  </si>
  <si>
    <t>Localisation : ETAGE 1 : Salle de réunion vers bureau 20, Petie salle de réunion Addicto Criavs, détente / repos vers groupe relax, groupe relax, détente patient</t>
  </si>
  <si>
    <t>9.M.C</t>
  </si>
  <si>
    <t>9.M.D</t>
  </si>
  <si>
    <t>Localisation : ETAGE 2 : Salle de groupe 4</t>
  </si>
  <si>
    <t>9.M.G</t>
  </si>
  <si>
    <t>9.M.H</t>
  </si>
  <si>
    <t>Localisation : ETAGE 3 : Salle de réunion</t>
  </si>
  <si>
    <t>9.M.I</t>
  </si>
  <si>
    <t>9.M.J</t>
  </si>
  <si>
    <t>09.1.3.12</t>
  </si>
  <si>
    <t>ENSEMBLE MEUBLE BAS KITCHENETTE DE 1.80 x 0.60 prof x 0.90m ht - Type 2</t>
  </si>
  <si>
    <t>Localisation : ETAGE 2 : Salle de groupe 1</t>
  </si>
  <si>
    <t>09.1.3.13</t>
  </si>
  <si>
    <t>ENSEMBLE MEUBLE BAS KITCHENETTE DE 1.95 x 0.60 prof x 0.90m ht</t>
  </si>
  <si>
    <t>Localisation : RDC HAUT : Salles de réunion Interface UTDT</t>
  </si>
  <si>
    <t>09.1.3.14</t>
  </si>
  <si>
    <t>ENSEMBLE MEUBLE BAS KITCHENETTE DE 1.96 x 0.60 prof x 0.90m ht</t>
  </si>
  <si>
    <t>Localisation : ETAGE 3 : Réfectoire</t>
  </si>
  <si>
    <t>09.1.3.15</t>
  </si>
  <si>
    <t>ENSEMBLE MEUBLE BAS KITCHENETTE DE 2.11 x 0.60 prof x 0.90m ht</t>
  </si>
  <si>
    <t>Localisation : ETAGE 2 : Salles de groupe 2 (coté consultation 2)</t>
  </si>
  <si>
    <t>09.1.4</t>
  </si>
  <si>
    <t>CREDENCES EN PANNEAUX STRATIFIE</t>
  </si>
  <si>
    <t>09.1.4.1</t>
  </si>
  <si>
    <t>CREDENCE EN PANNEAUX STRATIFE DE 0.40m ht</t>
  </si>
  <si>
    <t>ML</t>
  </si>
  <si>
    <t>Localisation : AU DROIT DES MEUBLES BAS DES KITCHENETTES PRECEDENTES</t>
  </si>
  <si>
    <t>RDC Bas : Salle de réunion vers vestiaire hommes, salle de pause</t>
  </si>
  <si>
    <t>Localisation : RDC Haut : Salle de réunion Interface UTDT, détente PFR UTDT, détente vers consultation 1, détente face secrétariat / accueil</t>
  </si>
  <si>
    <t>Localisation : Etage 1 : Salle de réunion vers bureau 20, salle de réunion Addicto Criavs, détente vers groupe relax, groupe relax, détente patient, médiation / cuisine, bureau IDE</t>
  </si>
  <si>
    <t>Localisation : Etage 2 : Office, salles de groupe 1 / 2 / 3 / 4, Open space IDE, salle de groupe famille &amp; réunion, salle de groupe 2 (coté consultation 2)</t>
  </si>
  <si>
    <t>Localisation : Etage 3 : Réfectoire, salle de réunion</t>
  </si>
  <si>
    <t>09.1.4.2</t>
  </si>
  <si>
    <t xml:space="preserve">   CREDENCE EN PANNEAUX STRATIFE DE 0.60m ht</t>
  </si>
  <si>
    <t>Localisation : Localisation en cours de chantier</t>
  </si>
  <si>
    <t>09.1.5</t>
  </si>
  <si>
    <t>TABLETTE EN PANNEAU STRATIFIE</t>
  </si>
  <si>
    <t>09.1.6</t>
  </si>
  <si>
    <t>TABLETTE 0.40m prof environ</t>
  </si>
  <si>
    <t>3.&amp;</t>
  </si>
  <si>
    <t>Total H.T. :</t>
  </si>
  <si>
    <t>Total T.V.A. (20%) :</t>
  </si>
  <si>
    <t>Total T.T.C. :</t>
  </si>
  <si>
    <t>7.COMMERCIAL(VBASE).100%..-100,00</t>
  </si>
  <si>
    <t>RECAPITULATIF
Lot n°09 AGENCEMENT</t>
  </si>
  <si>
    <t>RECAPITULATIF DES CHAPITRES</t>
  </si>
  <si>
    <t>09.1 - ENSEMBLE DES PRESTATIONS</t>
  </si>
  <si>
    <t>Total du lot AGENCEMENT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</si>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</sst>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1" xfId="0" applyNumberFormat="1" applyFont="1" applyBorder="1" applyAlignment="1" applyProtection="1">
      <alignment horizontal="right" vertical="top" wrapText="1"/>
      <protection locked="0"/>
    </xf>
    <xf numFmtId="165" fontId="11" fillId="0" borderId="11" xfId="0" applyNumberFormat="1" applyFont="1" applyBorder="1" applyAlignment="1" applyProtection="1">
      <alignment vertical="top" wrapText="1"/>
      <protection locked="0"/>
    </xf>
    <xf numFmtId="165" fontId="1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4" fillId="0" borderId="10" xfId="0" applyFont="1" applyBorder="1" applyAlignment="1">
      <alignment vertical="top" wrapText="1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1" xfId="0" applyNumberFormat="1" applyFont="1" applyBorder="1" applyAlignment="1" applyProtection="1">
      <alignment horizontal="right" vertical="top" wrapText="1"/>
      <protection locked="0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e1cb70b1-1795-4832-a6e7-844fed273e2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f8653f32-0b6c-4c3b-a277-d4f0aceb6f75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342b2211-96b5-4148-a0a2-a9a6308f00a7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677c5ff6-3ee2-4430-a526-ec1b2f32a57a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c14fe275-2b6c-495f-ae84-fe20c8b53ac4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6a7c9485-9668-4d4a-9c20-77ddc258a531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41ab8bc1-164a-4337-8b4d-5a827c62bb26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274"/>
  <sheetViews>
    <sheetView showGridLines="0" tabSelected="1" workbookViewId="0">
      <pane ySplit="3" topLeftCell="A4" activePane="bottomLeft" state="frozen"/>
      <selection pane="bottomLeft" activeCell="J24" sqref="J24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15.7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>
      <c r="A12" s="7">
        <v>8</v>
      </c>
      <c r="B12" s="29" t="s">
        <v>49</v>
      </c>
      <c r="C12" s="29"/>
      <c r="D12" s="30" t="s">
        <v>50</v>
      </c>
      <c r="E12" s="30"/>
      <c r="F12" s="30"/>
      <c r="G12" s="30"/>
      <c r="H12" s="31"/>
      <c r="I12" s="31"/>
      <c r="J12" s="31"/>
      <c r="K12" s="31"/>
      <c r="L12" s="32"/>
      <c r="M12" s="7"/>
    </row>
    <row r="13" spans="1:19" hidden="1">
      <c r="A13" s="7" t="s">
        <v>51</v>
      </c>
    </row>
    <row r="14" spans="1:19" hidden="1">
      <c r="A14" s="7" t="s">
        <v>46</v>
      </c>
    </row>
    <row r="15" spans="1:19" ht="24" customHeight="1">
      <c r="A15" s="7">
        <v>8</v>
      </c>
      <c r="B15" s="29" t="s">
        <v>52</v>
      </c>
      <c r="C15" s="29"/>
      <c r="D15" s="30" t="s">
        <v>53</v>
      </c>
      <c r="E15" s="30"/>
      <c r="F15" s="30"/>
      <c r="G15" s="30"/>
      <c r="H15" s="31"/>
      <c r="I15" s="31"/>
      <c r="J15" s="31"/>
      <c r="K15" s="31"/>
      <c r="L15" s="32"/>
      <c r="M15" s="7"/>
    </row>
    <row r="16" spans="1:19" hidden="1">
      <c r="A16" s="7" t="s">
        <v>51</v>
      </c>
    </row>
    <row r="17" spans="1:19" hidden="1">
      <c r="A17" s="7" t="s">
        <v>51</v>
      </c>
    </row>
    <row r="18" spans="1:19" hidden="1">
      <c r="A18" s="7" t="s">
        <v>51</v>
      </c>
    </row>
    <row r="19" spans="1:19" hidden="1">
      <c r="A19" s="7" t="s">
        <v>51</v>
      </c>
    </row>
    <row r="20" spans="1:19" hidden="1">
      <c r="A20" s="7" t="s">
        <v>51</v>
      </c>
    </row>
    <row r="21" spans="1:19" hidden="1">
      <c r="A21" s="7" t="s">
        <v>51</v>
      </c>
    </row>
    <row r="22" spans="1:19" hidden="1">
      <c r="A22" s="7" t="s">
        <v>46</v>
      </c>
    </row>
    <row r="23" spans="1:19">
      <c r="A23" s="7">
        <v>8</v>
      </c>
      <c r="B23" s="29" t="s">
        <v>54</v>
      </c>
      <c r="C23" s="29"/>
      <c r="D23" s="30" t="s">
        <v>55</v>
      </c>
      <c r="E23" s="30"/>
      <c r="F23" s="30"/>
      <c r="G23" s="30"/>
      <c r="H23" s="31"/>
      <c r="I23" s="31"/>
      <c r="J23" s="31"/>
      <c r="K23" s="31"/>
      <c r="L23" s="32"/>
      <c r="M23" s="7"/>
    </row>
    <row r="24" spans="1:19" ht="22.5" customHeight="1">
      <c r="A24" s="7">
        <v>9</v>
      </c>
      <c r="B24" s="29" t="s">
        <v>56</v>
      </c>
      <c r="C24" s="29"/>
      <c r="D24" s="33" t="s">
        <v>57</v>
      </c>
      <c r="E24" s="31"/>
      <c r="F24" s="31"/>
      <c r="G24" s="31"/>
      <c r="H24" s="34" t="s">
        <v>58</v>
      </c>
      <c r="I24" s="35">
        <v>3</v>
      </c>
      <c r="J24" s="36"/>
      <c r="K24" s="37"/>
      <c r="L24" s="38">
        <f>IF(AND(I24= "",J24= ""), 0, ROUND(ROUND(K24, 2) * ROUND(IF(J24="",I24,J24),  0), 2))</f>
        <v/>
      </c>
      <c r="M24" s="7"/>
      <c r="O24" s="39">
        <v>0.2</v>
      </c>
      <c r="S24" s="7">
        <v>1906</v>
      </c>
    </row>
    <row r="25" spans="1:19" hidden="1">
      <c r="A25" s="7" t="s">
        <v>59</v>
      </c>
    </row>
    <row r="26" spans="1:19" hidden="1">
      <c r="A26" s="7" t="s">
        <v>59</v>
      </c>
    </row>
    <row r="27" spans="1:19" hidden="1">
      <c r="A27" s="7" t="s">
        <v>59</v>
      </c>
    </row>
    <row r="28" spans="1:19" hidden="1">
      <c r="A28" s="7" t="s">
        <v>59</v>
      </c>
    </row>
    <row r="29" spans="1:19" hidden="1">
      <c r="A29" s="40" t="s">
        <v>60</v>
      </c>
    </row>
    <row r="30" spans="1:19" ht="22.5" customHeight="1">
      <c r="A30" s="7" t="s">
        <v>61</v>
      </c>
      <c r="B30" s="41"/>
      <c r="C30" s="41"/>
      <c r="D30" s="41" t="s">
        <v>62</v>
      </c>
      <c r="E30" s="41"/>
      <c r="F30" s="41"/>
      <c r="G30" s="41"/>
      <c r="H30" s="41"/>
      <c r="I30" s="41"/>
      <c r="J30" s="41"/>
      <c r="K30" s="41"/>
      <c r="L30" s="41"/>
    </row>
    <row r="31" spans="1:19" hidden="1">
      <c r="A31" s="7" t="s">
        <v>63</v>
      </c>
    </row>
    <row r="32" spans="1:19" hidden="1">
      <c r="A32" s="7" t="s">
        <v>63</v>
      </c>
    </row>
    <row r="33" spans="1:19" hidden="1">
      <c r="A33" s="7" t="s">
        <v>63</v>
      </c>
    </row>
    <row r="34" spans="1:19" hidden="1">
      <c r="A34" s="7" t="s">
        <v>64</v>
      </c>
    </row>
    <row r="35" spans="1:19" hidden="1">
      <c r="A35" s="7" t="s">
        <v>65</v>
      </c>
    </row>
    <row r="36" spans="1:19" ht="22.5" customHeight="1">
      <c r="A36" s="7">
        <v>9</v>
      </c>
      <c r="B36" s="29" t="s">
        <v>66</v>
      </c>
      <c r="C36" s="29"/>
      <c r="D36" s="33" t="s">
        <v>67</v>
      </c>
      <c r="E36" s="31"/>
      <c r="F36" s="31"/>
      <c r="G36" s="31"/>
      <c r="H36" s="34" t="s">
        <v>58</v>
      </c>
      <c r="I36" s="35">
        <v>3</v>
      </c>
      <c r="J36" s="36"/>
      <c r="K36" s="37"/>
      <c r="L36" s="38">
        <f>IF(AND(I36= "",J36= ""), 0, ROUND(ROUND(K36, 2) * ROUND(IF(J36="",I36,J36),  0), 2))</f>
        <v/>
      </c>
      <c r="M36" s="7"/>
      <c r="O36" s="39">
        <v>0.2</v>
      </c>
      <c r="S36" s="7">
        <v>1906</v>
      </c>
    </row>
    <row r="37" spans="1:19" hidden="1">
      <c r="A37" s="7" t="s">
        <v>59</v>
      </c>
    </row>
    <row r="38" spans="1:19" hidden="1">
      <c r="A38" s="7" t="s">
        <v>59</v>
      </c>
    </row>
    <row r="39" spans="1:19" hidden="1">
      <c r="A39" s="7" t="s">
        <v>59</v>
      </c>
    </row>
    <row r="40" spans="1:19" hidden="1">
      <c r="A40" s="7" t="s">
        <v>59</v>
      </c>
    </row>
    <row r="41" spans="1:19" ht="22.5" customHeight="1">
      <c r="A41" s="7" t="s">
        <v>61</v>
      </c>
      <c r="B41" s="41"/>
      <c r="C41" s="41"/>
      <c r="D41" s="41" t="s">
        <v>68</v>
      </c>
      <c r="E41" s="41"/>
      <c r="F41" s="41"/>
      <c r="G41" s="41"/>
      <c r="H41" s="41"/>
      <c r="I41" s="41"/>
      <c r="J41" s="41"/>
      <c r="K41" s="41"/>
      <c r="L41" s="41"/>
    </row>
    <row r="42" spans="1:19" hidden="1">
      <c r="A42" s="7" t="s">
        <v>63</v>
      </c>
    </row>
    <row r="43" spans="1:19" hidden="1">
      <c r="A43" s="7" t="s">
        <v>63</v>
      </c>
    </row>
    <row r="44" spans="1:19" hidden="1">
      <c r="A44" s="7" t="s">
        <v>63</v>
      </c>
    </row>
    <row r="45" spans="1:19" hidden="1">
      <c r="A45" s="7" t="s">
        <v>64</v>
      </c>
    </row>
    <row r="46" spans="1:19" hidden="1">
      <c r="A46" s="7" t="s">
        <v>65</v>
      </c>
    </row>
    <row r="47" spans="1:19" ht="22.5" customHeight="1">
      <c r="A47" s="7">
        <v>9</v>
      </c>
      <c r="B47" s="29" t="s">
        <v>69</v>
      </c>
      <c r="C47" s="29"/>
      <c r="D47" s="33" t="s">
        <v>70</v>
      </c>
      <c r="E47" s="31"/>
      <c r="F47" s="31"/>
      <c r="G47" s="31"/>
      <c r="H47" s="34" t="s">
        <v>58</v>
      </c>
      <c r="I47" s="35">
        <v>1</v>
      </c>
      <c r="J47" s="36"/>
      <c r="K47" s="37"/>
      <c r="L47" s="38">
        <f>IF(AND(I47= "",J47= ""), 0, ROUND(ROUND(K47, 2) * ROUND(IF(J47="",I47,J47),  0), 2))</f>
        <v/>
      </c>
      <c r="M47" s="7"/>
      <c r="O47" s="39">
        <v>0.2</v>
      </c>
      <c r="S47" s="7">
        <v>1906</v>
      </c>
    </row>
    <row r="48" spans="1:19" hidden="1">
      <c r="A48" s="7" t="s">
        <v>59</v>
      </c>
    </row>
    <row r="49" spans="1:19" hidden="1">
      <c r="A49" s="7" t="s">
        <v>59</v>
      </c>
    </row>
    <row r="50" spans="1:19" hidden="1">
      <c r="A50" s="7" t="s">
        <v>59</v>
      </c>
    </row>
    <row r="51" spans="1:19" hidden="1">
      <c r="A51" s="7" t="s">
        <v>59</v>
      </c>
    </row>
    <row r="52" spans="1:19" hidden="1">
      <c r="A52" s="40" t="s">
        <v>60</v>
      </c>
    </row>
    <row r="53" spans="1:19">
      <c r="A53" s="7" t="s">
        <v>61</v>
      </c>
      <c r="B53" s="41"/>
      <c r="C53" s="41"/>
      <c r="D53" s="41" t="s">
        <v>71</v>
      </c>
      <c r="E53" s="41"/>
      <c r="F53" s="41"/>
      <c r="G53" s="41"/>
      <c r="H53" s="41"/>
      <c r="I53" s="41"/>
      <c r="J53" s="41"/>
      <c r="K53" s="41"/>
      <c r="L53" s="41"/>
    </row>
    <row r="54" spans="1:19" hidden="1">
      <c r="A54" s="7" t="s">
        <v>63</v>
      </c>
    </row>
    <row r="55" spans="1:19" hidden="1">
      <c r="A55" s="7" t="s">
        <v>64</v>
      </c>
    </row>
    <row r="56" spans="1:19" hidden="1">
      <c r="A56" s="7" t="s">
        <v>65</v>
      </c>
    </row>
    <row r="57" spans="1:19" ht="22.5" customHeight="1">
      <c r="A57" s="7">
        <v>9</v>
      </c>
      <c r="B57" s="29" t="s">
        <v>72</v>
      </c>
      <c r="C57" s="29"/>
      <c r="D57" s="33" t="s">
        <v>73</v>
      </c>
      <c r="E57" s="31"/>
      <c r="F57" s="31"/>
      <c r="G57" s="31"/>
      <c r="H57" s="34" t="s">
        <v>58</v>
      </c>
      <c r="I57" s="35">
        <v>1</v>
      </c>
      <c r="J57" s="36"/>
      <c r="K57" s="37"/>
      <c r="L57" s="38">
        <f>IF(AND(I57= "",J57= ""), 0, ROUND(ROUND(K57, 2) * ROUND(IF(J57="",I57,J57),  0), 2))</f>
        <v/>
      </c>
      <c r="M57" s="7"/>
      <c r="O57" s="39">
        <v>0.2</v>
      </c>
      <c r="S57" s="7">
        <v>1906</v>
      </c>
    </row>
    <row r="58" spans="1:19" hidden="1">
      <c r="A58" s="7" t="s">
        <v>59</v>
      </c>
    </row>
    <row r="59" spans="1:19" hidden="1">
      <c r="A59" s="7" t="s">
        <v>59</v>
      </c>
    </row>
    <row r="60" spans="1:19" hidden="1">
      <c r="A60" s="7" t="s">
        <v>59</v>
      </c>
    </row>
    <row r="61" spans="1:19" hidden="1">
      <c r="A61" s="7" t="s">
        <v>59</v>
      </c>
    </row>
    <row r="62" spans="1:19">
      <c r="A62" s="7" t="s">
        <v>61</v>
      </c>
      <c r="B62" s="41"/>
      <c r="C62" s="41"/>
      <c r="D62" s="41" t="s">
        <v>71</v>
      </c>
      <c r="E62" s="41"/>
      <c r="F62" s="41"/>
      <c r="G62" s="41"/>
      <c r="H62" s="41"/>
      <c r="I62" s="41"/>
      <c r="J62" s="41"/>
      <c r="K62" s="41"/>
      <c r="L62" s="41"/>
    </row>
    <row r="63" spans="1:19" hidden="1">
      <c r="A63" s="7" t="s">
        <v>63</v>
      </c>
    </row>
    <row r="64" spans="1:19" hidden="1">
      <c r="A64" s="7" t="s">
        <v>64</v>
      </c>
    </row>
    <row r="65" spans="1:19" hidden="1">
      <c r="A65" s="7" t="s">
        <v>65</v>
      </c>
    </row>
    <row r="66" spans="1:19" ht="22.5" customHeight="1">
      <c r="A66" s="7">
        <v>9</v>
      </c>
      <c r="B66" s="29" t="s">
        <v>74</v>
      </c>
      <c r="C66" s="29"/>
      <c r="D66" s="33" t="s">
        <v>75</v>
      </c>
      <c r="E66" s="31"/>
      <c r="F66" s="31"/>
      <c r="G66" s="31"/>
      <c r="H66" s="34" t="s">
        <v>58</v>
      </c>
      <c r="I66" s="35">
        <v>3</v>
      </c>
      <c r="J66" s="36"/>
      <c r="K66" s="37"/>
      <c r="L66" s="38">
        <f>IF(AND(I66= "",J66= ""), 0, ROUND(ROUND(K66, 2) * ROUND(IF(J66="",I66,J66),  0), 2))</f>
        <v/>
      </c>
      <c r="M66" s="7"/>
      <c r="O66" s="39">
        <v>0.2</v>
      </c>
      <c r="S66" s="7">
        <v>1906</v>
      </c>
    </row>
    <row r="67" spans="1:19" hidden="1">
      <c r="A67" s="7" t="s">
        <v>59</v>
      </c>
    </row>
    <row r="68" spans="1:19" hidden="1">
      <c r="A68" s="7" t="s">
        <v>59</v>
      </c>
    </row>
    <row r="69" spans="1:19" hidden="1">
      <c r="A69" s="7" t="s">
        <v>59</v>
      </c>
    </row>
    <row r="70" spans="1:19" hidden="1">
      <c r="A70" s="7" t="s">
        <v>59</v>
      </c>
    </row>
    <row r="71" spans="1:19" ht="22.5" customHeight="1">
      <c r="A71" s="7" t="s">
        <v>61</v>
      </c>
      <c r="B71" s="41"/>
      <c r="C71" s="41"/>
      <c r="D71" s="41" t="s">
        <v>76</v>
      </c>
      <c r="E71" s="41"/>
      <c r="F71" s="41"/>
      <c r="G71" s="41"/>
      <c r="H71" s="41"/>
      <c r="I71" s="41"/>
      <c r="J71" s="41"/>
      <c r="K71" s="41"/>
      <c r="L71" s="41"/>
    </row>
    <row r="72" spans="1:19" hidden="1">
      <c r="A72" s="7" t="s">
        <v>63</v>
      </c>
    </row>
    <row r="73" spans="1:19" hidden="1">
      <c r="A73" s="7" t="s">
        <v>63</v>
      </c>
    </row>
    <row r="74" spans="1:19" hidden="1">
      <c r="A74" s="7" t="s">
        <v>63</v>
      </c>
    </row>
    <row r="75" spans="1:19" hidden="1">
      <c r="A75" s="7" t="s">
        <v>64</v>
      </c>
    </row>
    <row r="76" spans="1:19" hidden="1">
      <c r="A76" s="7" t="s">
        <v>65</v>
      </c>
    </row>
    <row r="77" spans="1:19" ht="22.5" customHeight="1">
      <c r="A77" s="7">
        <v>9</v>
      </c>
      <c r="B77" s="29" t="s">
        <v>77</v>
      </c>
      <c r="C77" s="29"/>
      <c r="D77" s="33" t="s">
        <v>78</v>
      </c>
      <c r="E77" s="31"/>
      <c r="F77" s="31"/>
      <c r="G77" s="31"/>
      <c r="H77" s="34" t="s">
        <v>58</v>
      </c>
      <c r="I77" s="35">
        <v>3</v>
      </c>
      <c r="J77" s="36"/>
      <c r="K77" s="37"/>
      <c r="L77" s="38">
        <f>IF(AND(I77= "",J77= ""), 0, ROUND(ROUND(K77, 2) * ROUND(IF(J77="",I77,J77),  0), 2))</f>
        <v/>
      </c>
      <c r="M77" s="7"/>
      <c r="O77" s="39">
        <v>0.2</v>
      </c>
      <c r="S77" s="7">
        <v>1906</v>
      </c>
    </row>
    <row r="78" spans="1:19" hidden="1">
      <c r="A78" s="7" t="s">
        <v>59</v>
      </c>
    </row>
    <row r="79" spans="1:19" hidden="1">
      <c r="A79" s="7" t="s">
        <v>59</v>
      </c>
    </row>
    <row r="80" spans="1:19" hidden="1">
      <c r="A80" s="7" t="s">
        <v>59</v>
      </c>
    </row>
    <row r="81" spans="1:19" hidden="1">
      <c r="A81" s="7" t="s">
        <v>59</v>
      </c>
    </row>
    <row r="82" spans="1:19" ht="22.5" customHeight="1">
      <c r="A82" s="7" t="s">
        <v>61</v>
      </c>
      <c r="B82" s="41"/>
      <c r="C82" s="41"/>
      <c r="D82" s="41" t="s">
        <v>76</v>
      </c>
      <c r="E82" s="41"/>
      <c r="F82" s="41"/>
      <c r="G82" s="41"/>
      <c r="H82" s="41"/>
      <c r="I82" s="41"/>
      <c r="J82" s="41"/>
      <c r="K82" s="41"/>
      <c r="L82" s="41"/>
    </row>
    <row r="83" spans="1:19" hidden="1">
      <c r="A83" s="7" t="s">
        <v>63</v>
      </c>
    </row>
    <row r="84" spans="1:19" hidden="1">
      <c r="A84" s="7" t="s">
        <v>63</v>
      </c>
    </row>
    <row r="85" spans="1:19" hidden="1">
      <c r="A85" s="7" t="s">
        <v>63</v>
      </c>
    </row>
    <row r="86" spans="1:19" hidden="1">
      <c r="A86" s="7" t="s">
        <v>64</v>
      </c>
    </row>
    <row r="87" spans="1:19" hidden="1">
      <c r="A87" s="7" t="s">
        <v>65</v>
      </c>
    </row>
    <row r="88" spans="1:19" ht="22.5" customHeight="1">
      <c r="A88" s="7">
        <v>9</v>
      </c>
      <c r="B88" s="29" t="s">
        <v>79</v>
      </c>
      <c r="C88" s="29"/>
      <c r="D88" s="33" t="s">
        <v>80</v>
      </c>
      <c r="E88" s="31"/>
      <c r="F88" s="31"/>
      <c r="G88" s="31"/>
      <c r="H88" s="34" t="s">
        <v>58</v>
      </c>
      <c r="I88" s="35">
        <v>1</v>
      </c>
      <c r="J88" s="36"/>
      <c r="K88" s="37"/>
      <c r="L88" s="38">
        <f>IF(AND(I88= "",J88= ""), 0, ROUND(ROUND(K88, 2) * ROUND(IF(J88="",I88,J88),  0), 2))</f>
        <v/>
      </c>
      <c r="M88" s="7"/>
      <c r="O88" s="39">
        <v>0.2</v>
      </c>
      <c r="S88" s="7">
        <v>1906</v>
      </c>
    </row>
    <row r="89" spans="1:19" hidden="1">
      <c r="A89" s="7" t="s">
        <v>59</v>
      </c>
    </row>
    <row r="90" spans="1:19" hidden="1">
      <c r="A90" s="7" t="s">
        <v>59</v>
      </c>
    </row>
    <row r="91" spans="1:19" hidden="1">
      <c r="A91" s="7" t="s">
        <v>59</v>
      </c>
    </row>
    <row r="92" spans="1:19" hidden="1">
      <c r="A92" s="7" t="s">
        <v>59</v>
      </c>
    </row>
    <row r="93" spans="1:19" hidden="1">
      <c r="A93" s="40" t="s">
        <v>60</v>
      </c>
    </row>
    <row r="94" spans="1:19">
      <c r="A94" s="7" t="s">
        <v>61</v>
      </c>
      <c r="B94" s="41"/>
      <c r="C94" s="41"/>
      <c r="D94" s="41" t="s">
        <v>81</v>
      </c>
      <c r="E94" s="41"/>
      <c r="F94" s="41"/>
      <c r="G94" s="41"/>
      <c r="H94" s="41"/>
      <c r="I94" s="41"/>
      <c r="J94" s="41"/>
      <c r="K94" s="41"/>
      <c r="L94" s="41"/>
    </row>
    <row r="95" spans="1:19" hidden="1">
      <c r="A95" s="7" t="s">
        <v>63</v>
      </c>
    </row>
    <row r="96" spans="1:19" hidden="1">
      <c r="A96" s="7" t="s">
        <v>64</v>
      </c>
    </row>
    <row r="97" spans="1:19" hidden="1">
      <c r="A97" s="7" t="s">
        <v>65</v>
      </c>
    </row>
    <row r="98" spans="1:19" ht="22.5" customHeight="1">
      <c r="A98" s="7">
        <v>9</v>
      </c>
      <c r="B98" s="29" t="s">
        <v>82</v>
      </c>
      <c r="C98" s="29"/>
      <c r="D98" s="33" t="s">
        <v>83</v>
      </c>
      <c r="E98" s="31"/>
      <c r="F98" s="31"/>
      <c r="G98" s="31"/>
      <c r="H98" s="34" t="s">
        <v>58</v>
      </c>
      <c r="I98" s="35">
        <v>1</v>
      </c>
      <c r="J98" s="36"/>
      <c r="K98" s="37"/>
      <c r="L98" s="38">
        <f>IF(AND(I98= "",J98= ""), 0, ROUND(ROUND(K98, 2) * ROUND(IF(J98="",I98,J98),  0), 2))</f>
        <v/>
      </c>
      <c r="M98" s="7"/>
      <c r="O98" s="39">
        <v>0.2</v>
      </c>
      <c r="S98" s="7">
        <v>1906</v>
      </c>
    </row>
    <row r="99" spans="1:19" hidden="1">
      <c r="A99" s="7" t="s">
        <v>59</v>
      </c>
    </row>
    <row r="100" spans="1:19" hidden="1">
      <c r="A100" s="7" t="s">
        <v>59</v>
      </c>
    </row>
    <row r="101" spans="1:19" hidden="1">
      <c r="A101" s="7" t="s">
        <v>59</v>
      </c>
    </row>
    <row r="102" spans="1:19" hidden="1">
      <c r="A102" s="7" t="s">
        <v>59</v>
      </c>
    </row>
    <row r="103" spans="1:19">
      <c r="A103" s="7" t="s">
        <v>61</v>
      </c>
      <c r="B103" s="41"/>
      <c r="C103" s="41"/>
      <c r="D103" s="41" t="s">
        <v>81</v>
      </c>
      <c r="E103" s="41"/>
      <c r="F103" s="41"/>
      <c r="G103" s="41"/>
      <c r="H103" s="41"/>
      <c r="I103" s="41"/>
      <c r="J103" s="41"/>
      <c r="K103" s="41"/>
      <c r="L103" s="41"/>
    </row>
    <row r="104" spans="1:19" hidden="1">
      <c r="A104" s="7" t="s">
        <v>63</v>
      </c>
    </row>
    <row r="105" spans="1:19" hidden="1">
      <c r="A105" s="7" t="s">
        <v>64</v>
      </c>
    </row>
    <row r="106" spans="1:19" hidden="1">
      <c r="A106" s="7" t="s">
        <v>65</v>
      </c>
    </row>
    <row r="107" spans="1:19" ht="22.5" customHeight="1">
      <c r="A107" s="7">
        <v>9</v>
      </c>
      <c r="B107" s="29" t="s">
        <v>84</v>
      </c>
      <c r="C107" s="29"/>
      <c r="D107" s="33" t="s">
        <v>85</v>
      </c>
      <c r="E107" s="31"/>
      <c r="F107" s="31"/>
      <c r="G107" s="31"/>
      <c r="H107" s="34" t="s">
        <v>58</v>
      </c>
      <c r="I107" s="35">
        <v>1</v>
      </c>
      <c r="J107" s="36"/>
      <c r="K107" s="37"/>
      <c r="L107" s="38">
        <f>IF(AND(I107= "",J107= ""), 0, ROUND(ROUND(K107, 2) * ROUND(IF(J107="",I107,J107),  0), 2))</f>
        <v/>
      </c>
      <c r="M107" s="7"/>
      <c r="O107" s="39">
        <v>0.2</v>
      </c>
      <c r="S107" s="7">
        <v>1906</v>
      </c>
    </row>
    <row r="108" spans="1:19" hidden="1">
      <c r="A108" s="7" t="s">
        <v>59</v>
      </c>
    </row>
    <row r="109" spans="1:19" hidden="1">
      <c r="A109" s="7" t="s">
        <v>59</v>
      </c>
    </row>
    <row r="110" spans="1:19" hidden="1">
      <c r="A110" s="7" t="s">
        <v>59</v>
      </c>
    </row>
    <row r="111" spans="1:19" hidden="1">
      <c r="A111" s="7" t="s">
        <v>59</v>
      </c>
    </row>
    <row r="112" spans="1:19">
      <c r="A112" s="7" t="s">
        <v>61</v>
      </c>
      <c r="B112" s="41"/>
      <c r="C112" s="41"/>
      <c r="D112" s="41" t="s">
        <v>86</v>
      </c>
      <c r="E112" s="41"/>
      <c r="F112" s="41"/>
      <c r="G112" s="41"/>
      <c r="H112" s="41"/>
      <c r="I112" s="41"/>
      <c r="J112" s="41"/>
      <c r="K112" s="41"/>
      <c r="L112" s="41"/>
    </row>
    <row r="113" spans="1:19" hidden="1">
      <c r="A113" s="7" t="s">
        <v>63</v>
      </c>
    </row>
    <row r="114" spans="1:19" hidden="1">
      <c r="A114" s="7" t="s">
        <v>64</v>
      </c>
    </row>
    <row r="115" spans="1:19" hidden="1">
      <c r="A115" s="7" t="s">
        <v>65</v>
      </c>
    </row>
    <row r="116" spans="1:19" ht="22.5" customHeight="1">
      <c r="A116" s="7">
        <v>9</v>
      </c>
      <c r="B116" s="29" t="s">
        <v>87</v>
      </c>
      <c r="C116" s="29"/>
      <c r="D116" s="33" t="s">
        <v>88</v>
      </c>
      <c r="E116" s="31"/>
      <c r="F116" s="31"/>
      <c r="G116" s="31"/>
      <c r="H116" s="34" t="s">
        <v>58</v>
      </c>
      <c r="I116" s="35">
        <v>1</v>
      </c>
      <c r="J116" s="36"/>
      <c r="K116" s="37"/>
      <c r="L116" s="38">
        <f>IF(AND(I116= "",J116= ""), 0, ROUND(ROUND(K116, 2) * ROUND(IF(J116="",I116,J116),  0), 2))</f>
        <v/>
      </c>
      <c r="M116" s="7"/>
      <c r="O116" s="39">
        <v>0.2</v>
      </c>
      <c r="S116" s="7">
        <v>1906</v>
      </c>
    </row>
    <row r="117" spans="1:19" hidden="1">
      <c r="A117" s="7" t="s">
        <v>59</v>
      </c>
    </row>
    <row r="118" spans="1:19" hidden="1">
      <c r="A118" s="7" t="s">
        <v>59</v>
      </c>
    </row>
    <row r="119" spans="1:19" hidden="1">
      <c r="A119" s="7" t="s">
        <v>59</v>
      </c>
    </row>
    <row r="120" spans="1:19" hidden="1">
      <c r="A120" s="7" t="s">
        <v>59</v>
      </c>
    </row>
    <row r="121" spans="1:19">
      <c r="A121" s="7" t="s">
        <v>61</v>
      </c>
      <c r="B121" s="41"/>
      <c r="C121" s="41"/>
      <c r="D121" s="41" t="s">
        <v>86</v>
      </c>
      <c r="E121" s="41"/>
      <c r="F121" s="41"/>
      <c r="G121" s="41"/>
      <c r="H121" s="41"/>
      <c r="I121" s="41"/>
      <c r="J121" s="41"/>
      <c r="K121" s="41"/>
      <c r="L121" s="41"/>
    </row>
    <row r="122" spans="1:19" hidden="1">
      <c r="A122" s="7" t="s">
        <v>63</v>
      </c>
    </row>
    <row r="123" spans="1:19" hidden="1">
      <c r="A123" s="7" t="s">
        <v>64</v>
      </c>
    </row>
    <row r="124" spans="1:19" hidden="1">
      <c r="A124" s="7" t="s">
        <v>65</v>
      </c>
    </row>
    <row r="125" spans="1:19" ht="22.5" customHeight="1">
      <c r="A125" s="7">
        <v>9</v>
      </c>
      <c r="B125" s="29" t="s">
        <v>89</v>
      </c>
      <c r="C125" s="29"/>
      <c r="D125" s="33" t="s">
        <v>90</v>
      </c>
      <c r="E125" s="31"/>
      <c r="F125" s="31"/>
      <c r="G125" s="31"/>
      <c r="H125" s="34" t="s">
        <v>58</v>
      </c>
      <c r="I125" s="35">
        <v>10</v>
      </c>
      <c r="J125" s="36"/>
      <c r="K125" s="37"/>
      <c r="L125" s="38">
        <f>IF(AND(I125= "",J125= ""), 0, ROUND(ROUND(K125, 2) * ROUND(IF(J125="",I125,J125),  0), 2))</f>
        <v/>
      </c>
      <c r="M125" s="7"/>
      <c r="O125" s="39">
        <v>0.2</v>
      </c>
      <c r="S125" s="7">
        <v>1906</v>
      </c>
    </row>
    <row r="126" spans="1:19" hidden="1">
      <c r="A126" s="7" t="s">
        <v>59</v>
      </c>
    </row>
    <row r="127" spans="1:19" hidden="1">
      <c r="A127" s="7" t="s">
        <v>59</v>
      </c>
    </row>
    <row r="128" spans="1:19" hidden="1">
      <c r="A128" s="7" t="s">
        <v>59</v>
      </c>
    </row>
    <row r="129" spans="1:12" hidden="1">
      <c r="A129" s="7" t="s">
        <v>59</v>
      </c>
    </row>
    <row r="130" spans="1:12" hidden="1">
      <c r="A130" s="40" t="s">
        <v>60</v>
      </c>
    </row>
    <row r="131" spans="1:12" ht="22.5" customHeight="1">
      <c r="A131" s="7" t="s">
        <v>61</v>
      </c>
      <c r="B131" s="41"/>
      <c r="C131" s="41"/>
      <c r="D131" s="41" t="s">
        <v>91</v>
      </c>
      <c r="E131" s="41"/>
      <c r="F131" s="41"/>
      <c r="G131" s="41"/>
      <c r="H131" s="41"/>
      <c r="I131" s="41"/>
      <c r="J131" s="41"/>
      <c r="K131" s="41"/>
      <c r="L131" s="41"/>
    </row>
    <row r="132" spans="1:12" hidden="1">
      <c r="A132" s="7" t="s">
        <v>63</v>
      </c>
    </row>
    <row r="133" spans="1:12" hidden="1">
      <c r="A133" s="7" t="s">
        <v>63</v>
      </c>
    </row>
    <row r="134" spans="1:12" hidden="1">
      <c r="A134" s="7" t="s">
        <v>92</v>
      </c>
    </row>
    <row r="135" spans="1:12" ht="22.5" customHeight="1">
      <c r="A135" s="7" t="s">
        <v>61</v>
      </c>
      <c r="B135" s="41"/>
      <c r="C135" s="41"/>
      <c r="D135" s="41" t="s">
        <v>93</v>
      </c>
      <c r="E135" s="41"/>
      <c r="F135" s="41"/>
      <c r="G135" s="41"/>
      <c r="H135" s="41"/>
      <c r="I135" s="41"/>
      <c r="J135" s="41"/>
      <c r="K135" s="41"/>
      <c r="L135" s="41"/>
    </row>
    <row r="136" spans="1:12" hidden="1">
      <c r="A136" s="7" t="s">
        <v>94</v>
      </c>
    </row>
    <row r="137" spans="1:12" hidden="1">
      <c r="A137" s="7" t="s">
        <v>95</v>
      </c>
    </row>
    <row r="138" spans="1:12" ht="33.75" customHeight="1">
      <c r="A138" s="7" t="s">
        <v>61</v>
      </c>
      <c r="B138" s="41"/>
      <c r="C138" s="41"/>
      <c r="D138" s="41" t="s">
        <v>96</v>
      </c>
      <c r="E138" s="41"/>
      <c r="F138" s="41"/>
      <c r="G138" s="41"/>
      <c r="H138" s="41"/>
      <c r="I138" s="41"/>
      <c r="J138" s="41"/>
      <c r="K138" s="41"/>
      <c r="L138" s="41"/>
    </row>
    <row r="139" spans="1:12" hidden="1">
      <c r="A139" s="7" t="s">
        <v>97</v>
      </c>
    </row>
    <row r="140" spans="1:12" hidden="1">
      <c r="A140" s="7" t="s">
        <v>97</v>
      </c>
    </row>
    <row r="141" spans="1:12" hidden="1">
      <c r="A141" s="7" t="s">
        <v>97</v>
      </c>
    </row>
    <row r="142" spans="1:12" hidden="1">
      <c r="A142" s="7" t="s">
        <v>97</v>
      </c>
    </row>
    <row r="143" spans="1:12" hidden="1">
      <c r="A143" s="7" t="s">
        <v>97</v>
      </c>
    </row>
    <row r="144" spans="1:12" hidden="1">
      <c r="A144" s="7" t="s">
        <v>98</v>
      </c>
    </row>
    <row r="145" spans="1:19">
      <c r="A145" s="7" t="s">
        <v>61</v>
      </c>
      <c r="B145" s="41"/>
      <c r="C145" s="41"/>
      <c r="D145" s="41" t="s">
        <v>99</v>
      </c>
      <c r="E145" s="41"/>
      <c r="F145" s="41"/>
      <c r="G145" s="41"/>
      <c r="H145" s="41"/>
      <c r="I145" s="41"/>
      <c r="J145" s="41"/>
      <c r="K145" s="41"/>
      <c r="L145" s="41"/>
    </row>
    <row r="146" spans="1:19" hidden="1">
      <c r="A146" s="7" t="s">
        <v>100</v>
      </c>
    </row>
    <row r="147" spans="1:19" hidden="1">
      <c r="A147" s="7" t="s">
        <v>101</v>
      </c>
    </row>
    <row r="148" spans="1:19">
      <c r="A148" s="7" t="s">
        <v>61</v>
      </c>
      <c r="B148" s="41"/>
      <c r="C148" s="41"/>
      <c r="D148" s="41" t="s">
        <v>102</v>
      </c>
      <c r="E148" s="41"/>
      <c r="F148" s="41"/>
      <c r="G148" s="41"/>
      <c r="H148" s="41"/>
      <c r="I148" s="41"/>
      <c r="J148" s="41"/>
      <c r="K148" s="41"/>
      <c r="L148" s="41"/>
    </row>
    <row r="149" spans="1:19" hidden="1">
      <c r="A149" s="7" t="s">
        <v>103</v>
      </c>
    </row>
    <row r="150" spans="1:19" hidden="1">
      <c r="A150" s="7" t="s">
        <v>104</v>
      </c>
    </row>
    <row r="151" spans="1:19" hidden="1">
      <c r="A151" s="7" t="s">
        <v>64</v>
      </c>
    </row>
    <row r="152" spans="1:19" hidden="1">
      <c r="A152" s="7" t="s">
        <v>65</v>
      </c>
    </row>
    <row r="153" spans="1:19" ht="22.5" customHeight="1">
      <c r="A153" s="7">
        <v>9</v>
      </c>
      <c r="B153" s="29" t="s">
        <v>105</v>
      </c>
      <c r="C153" s="29"/>
      <c r="D153" s="33" t="s">
        <v>106</v>
      </c>
      <c r="E153" s="31"/>
      <c r="F153" s="31"/>
      <c r="G153" s="31"/>
      <c r="H153" s="34" t="s">
        <v>58</v>
      </c>
      <c r="I153" s="35">
        <v>1</v>
      </c>
      <c r="J153" s="36"/>
      <c r="K153" s="37"/>
      <c r="L153" s="38">
        <f>IF(AND(I153= "",J153= ""), 0, ROUND(ROUND(K153, 2) * ROUND(IF(J153="",I153,J153),  0), 2))</f>
        <v/>
      </c>
      <c r="M153" s="7"/>
      <c r="O153" s="39">
        <v>0.2</v>
      </c>
      <c r="S153" s="7">
        <v>1906</v>
      </c>
    </row>
    <row r="154" spans="1:19" hidden="1">
      <c r="A154" s="7" t="s">
        <v>59</v>
      </c>
    </row>
    <row r="155" spans="1:19" hidden="1">
      <c r="A155" s="7" t="s">
        <v>59</v>
      </c>
    </row>
    <row r="156" spans="1:19" hidden="1">
      <c r="A156" s="7" t="s">
        <v>59</v>
      </c>
    </row>
    <row r="157" spans="1:19" hidden="1">
      <c r="A157" s="7" t="s">
        <v>59</v>
      </c>
    </row>
    <row r="158" spans="1:19" hidden="1">
      <c r="A158" s="40" t="s">
        <v>60</v>
      </c>
    </row>
    <row r="159" spans="1:19">
      <c r="A159" s="7" t="s">
        <v>61</v>
      </c>
      <c r="B159" s="41"/>
      <c r="C159" s="41"/>
      <c r="D159" s="41" t="s">
        <v>107</v>
      </c>
      <c r="E159" s="41"/>
      <c r="F159" s="41"/>
      <c r="G159" s="41"/>
      <c r="H159" s="41"/>
      <c r="I159" s="41"/>
      <c r="J159" s="41"/>
      <c r="K159" s="41"/>
      <c r="L159" s="41"/>
    </row>
    <row r="160" spans="1:19" hidden="1">
      <c r="A160" s="7" t="s">
        <v>64</v>
      </c>
    </row>
    <row r="161" spans="1:19" hidden="1">
      <c r="A161" s="7" t="s">
        <v>65</v>
      </c>
    </row>
    <row r="162" spans="1:19" ht="22.5" customHeight="1">
      <c r="A162" s="7">
        <v>9</v>
      </c>
      <c r="B162" s="29" t="s">
        <v>108</v>
      </c>
      <c r="C162" s="29"/>
      <c r="D162" s="33" t="s">
        <v>109</v>
      </c>
      <c r="E162" s="31"/>
      <c r="F162" s="31"/>
      <c r="G162" s="31"/>
      <c r="H162" s="34" t="s">
        <v>58</v>
      </c>
      <c r="I162" s="35">
        <v>1</v>
      </c>
      <c r="J162" s="36"/>
      <c r="K162" s="37"/>
      <c r="L162" s="38">
        <f>IF(AND(I162= "",J162= ""), 0, ROUND(ROUND(K162, 2) * ROUND(IF(J162="",I162,J162),  0), 2))</f>
        <v/>
      </c>
      <c r="M162" s="7"/>
      <c r="O162" s="39">
        <v>0.2</v>
      </c>
      <c r="S162" s="7">
        <v>1906</v>
      </c>
    </row>
    <row r="163" spans="1:19" hidden="1">
      <c r="A163" s="7" t="s">
        <v>59</v>
      </c>
    </row>
    <row r="164" spans="1:19" hidden="1">
      <c r="A164" s="7" t="s">
        <v>59</v>
      </c>
    </row>
    <row r="165" spans="1:19" hidden="1">
      <c r="A165" s="7" t="s">
        <v>59</v>
      </c>
    </row>
    <row r="166" spans="1:19" hidden="1">
      <c r="A166" s="7" t="s">
        <v>59</v>
      </c>
    </row>
    <row r="167" spans="1:19" hidden="1">
      <c r="A167" s="40" t="s">
        <v>60</v>
      </c>
    </row>
    <row r="168" spans="1:19">
      <c r="A168" s="7" t="s">
        <v>61</v>
      </c>
      <c r="B168" s="41"/>
      <c r="C168" s="41"/>
      <c r="D168" s="41" t="s">
        <v>110</v>
      </c>
      <c r="E168" s="41"/>
      <c r="F168" s="41"/>
      <c r="G168" s="41"/>
      <c r="H168" s="41"/>
      <c r="I168" s="41"/>
      <c r="J168" s="41"/>
      <c r="K168" s="41"/>
      <c r="L168" s="41"/>
    </row>
    <row r="169" spans="1:19" hidden="1">
      <c r="A169" s="7" t="s">
        <v>63</v>
      </c>
    </row>
    <row r="170" spans="1:19" hidden="1">
      <c r="A170" s="7" t="s">
        <v>64</v>
      </c>
    </row>
    <row r="171" spans="1:19" hidden="1">
      <c r="A171" s="7" t="s">
        <v>65</v>
      </c>
    </row>
    <row r="172" spans="1:19" ht="22.5" customHeight="1">
      <c r="A172" s="7">
        <v>9</v>
      </c>
      <c r="B172" s="29" t="s">
        <v>111</v>
      </c>
      <c r="C172" s="29"/>
      <c r="D172" s="33" t="s">
        <v>112</v>
      </c>
      <c r="E172" s="31"/>
      <c r="F172" s="31"/>
      <c r="G172" s="31"/>
      <c r="H172" s="34" t="s">
        <v>58</v>
      </c>
      <c r="I172" s="35">
        <v>1</v>
      </c>
      <c r="J172" s="36"/>
      <c r="K172" s="37"/>
      <c r="L172" s="38">
        <f>IF(AND(I172= "",J172= ""), 0, ROUND(ROUND(K172, 2) * ROUND(IF(J172="",I172,J172),  0), 2))</f>
        <v/>
      </c>
      <c r="M172" s="7"/>
      <c r="O172" s="39">
        <v>0.2</v>
      </c>
      <c r="S172" s="7">
        <v>1906</v>
      </c>
    </row>
    <row r="173" spans="1:19" hidden="1">
      <c r="A173" s="7" t="s">
        <v>59</v>
      </c>
    </row>
    <row r="174" spans="1:19" hidden="1">
      <c r="A174" s="7" t="s">
        <v>59</v>
      </c>
    </row>
    <row r="175" spans="1:19" hidden="1">
      <c r="A175" s="7" t="s">
        <v>59</v>
      </c>
    </row>
    <row r="176" spans="1:19" hidden="1">
      <c r="A176" s="7" t="s">
        <v>59</v>
      </c>
    </row>
    <row r="177" spans="1:19" hidden="1">
      <c r="A177" s="40" t="s">
        <v>60</v>
      </c>
    </row>
    <row r="178" spans="1:19">
      <c r="A178" s="7" t="s">
        <v>61</v>
      </c>
      <c r="B178" s="41"/>
      <c r="C178" s="41"/>
      <c r="D178" s="41" t="s">
        <v>113</v>
      </c>
      <c r="E178" s="41"/>
      <c r="F178" s="41"/>
      <c r="G178" s="41"/>
      <c r="H178" s="41"/>
      <c r="I178" s="41"/>
      <c r="J178" s="41"/>
      <c r="K178" s="41"/>
      <c r="L178" s="41"/>
    </row>
    <row r="179" spans="1:19" hidden="1">
      <c r="A179" s="7" t="s">
        <v>63</v>
      </c>
    </row>
    <row r="180" spans="1:19" hidden="1">
      <c r="A180" s="7" t="s">
        <v>64</v>
      </c>
    </row>
    <row r="181" spans="1:19" hidden="1">
      <c r="A181" s="7" t="s">
        <v>65</v>
      </c>
    </row>
    <row r="182" spans="1:19" ht="22.5" customHeight="1">
      <c r="A182" s="7">
        <v>9</v>
      </c>
      <c r="B182" s="29" t="s">
        <v>114</v>
      </c>
      <c r="C182" s="29"/>
      <c r="D182" s="33" t="s">
        <v>115</v>
      </c>
      <c r="E182" s="31"/>
      <c r="F182" s="31"/>
      <c r="G182" s="31"/>
      <c r="H182" s="34" t="s">
        <v>58</v>
      </c>
      <c r="I182" s="35">
        <v>1</v>
      </c>
      <c r="J182" s="36"/>
      <c r="K182" s="37"/>
      <c r="L182" s="38">
        <f>IF(AND(I182= "",J182= ""), 0, ROUND(ROUND(K182, 2) * ROUND(IF(J182="",I182,J182),  0), 2))</f>
        <v/>
      </c>
      <c r="M182" s="7"/>
      <c r="O182" s="39">
        <v>0.2</v>
      </c>
      <c r="S182" s="7">
        <v>1906</v>
      </c>
    </row>
    <row r="183" spans="1:19" hidden="1">
      <c r="A183" s="7" t="s">
        <v>59</v>
      </c>
    </row>
    <row r="184" spans="1:19" hidden="1">
      <c r="A184" s="7" t="s">
        <v>59</v>
      </c>
    </row>
    <row r="185" spans="1:19" hidden="1">
      <c r="A185" s="7" t="s">
        <v>59</v>
      </c>
    </row>
    <row r="186" spans="1:19" hidden="1">
      <c r="A186" s="7" t="s">
        <v>59</v>
      </c>
    </row>
    <row r="187" spans="1:19" hidden="1">
      <c r="A187" s="40" t="s">
        <v>60</v>
      </c>
    </row>
    <row r="188" spans="1:19" ht="22.5" customHeight="1">
      <c r="A188" s="7" t="s">
        <v>61</v>
      </c>
      <c r="B188" s="41"/>
      <c r="C188" s="41"/>
      <c r="D188" s="41" t="s">
        <v>116</v>
      </c>
      <c r="E188" s="41"/>
      <c r="F188" s="41"/>
      <c r="G188" s="41"/>
      <c r="H188" s="41"/>
      <c r="I188" s="41"/>
      <c r="J188" s="41"/>
      <c r="K188" s="41"/>
      <c r="L188" s="41"/>
    </row>
    <row r="189" spans="1:19" hidden="1">
      <c r="A189" s="7" t="s">
        <v>63</v>
      </c>
    </row>
    <row r="190" spans="1:19" hidden="1">
      <c r="A190" s="7" t="s">
        <v>64</v>
      </c>
    </row>
    <row r="191" spans="1:19" hidden="1">
      <c r="A191" s="7" t="s">
        <v>65</v>
      </c>
    </row>
    <row r="192" spans="1:19" hidden="1">
      <c r="A192" s="7" t="s">
        <v>46</v>
      </c>
    </row>
    <row r="193" spans="1:19">
      <c r="A193" s="7">
        <v>8</v>
      </c>
      <c r="B193" s="29" t="s">
        <v>117</v>
      </c>
      <c r="C193" s="29"/>
      <c r="D193" s="30" t="s">
        <v>118</v>
      </c>
      <c r="E193" s="30"/>
      <c r="F193" s="30"/>
      <c r="G193" s="30"/>
      <c r="H193" s="31"/>
      <c r="I193" s="31"/>
      <c r="J193" s="31"/>
      <c r="K193" s="31"/>
      <c r="L193" s="32"/>
      <c r="M193" s="7"/>
    </row>
    <row r="194" spans="1:19" hidden="1">
      <c r="A194" s="7" t="s">
        <v>51</v>
      </c>
    </row>
    <row r="195" spans="1:19">
      <c r="A195" s="7">
        <v>9</v>
      </c>
      <c r="B195" s="29" t="s">
        <v>119</v>
      </c>
      <c r="C195" s="29"/>
      <c r="D195" s="33" t="s">
        <v>120</v>
      </c>
      <c r="E195" s="31"/>
      <c r="F195" s="31"/>
      <c r="G195" s="31"/>
      <c r="H195" s="34" t="s">
        <v>121</v>
      </c>
      <c r="I195" s="42">
        <v>58.3</v>
      </c>
      <c r="J195" s="43"/>
      <c r="K195" s="37"/>
      <c r="L195" s="38">
        <f>IF(AND(I195= "",J195= ""), 0, ROUND(ROUND(K195, 2) * ROUND(IF(J195="",I195,J195),  2), 2))</f>
        <v/>
      </c>
      <c r="M195" s="7"/>
      <c r="O195" s="39">
        <v>0.2</v>
      </c>
      <c r="S195" s="7">
        <v>1906</v>
      </c>
    </row>
    <row r="196" spans="1:19" hidden="1">
      <c r="A196" s="7" t="s">
        <v>59</v>
      </c>
    </row>
    <row r="197" spans="1:19" ht="22.5" customHeight="1">
      <c r="A197" s="7" t="s">
        <v>61</v>
      </c>
      <c r="B197" s="41"/>
      <c r="C197" s="41"/>
      <c r="D197" s="41" t="s">
        <v>122</v>
      </c>
      <c r="E197" s="41"/>
      <c r="F197" s="41"/>
      <c r="G197" s="41"/>
      <c r="H197" s="41"/>
      <c r="I197" s="41"/>
      <c r="J197" s="41"/>
      <c r="K197" s="41"/>
      <c r="L197" s="41"/>
    </row>
    <row r="198" spans="1:19" ht="22.5" customHeight="1">
      <c r="A198" s="7" t="s">
        <v>61</v>
      </c>
      <c r="B198" s="41"/>
      <c r="C198" s="41"/>
      <c r="D198" s="41" t="s">
        <v>123</v>
      </c>
      <c r="E198" s="41"/>
      <c r="F198" s="41"/>
      <c r="G198" s="41"/>
      <c r="H198" s="41"/>
      <c r="I198" s="41"/>
      <c r="J198" s="41"/>
      <c r="K198" s="41"/>
      <c r="L198" s="41"/>
    </row>
    <row r="199" spans="1:19" hidden="1">
      <c r="A199" s="7" t="s">
        <v>63</v>
      </c>
    </row>
    <row r="200" spans="1:19" hidden="1">
      <c r="A200" s="7" t="s">
        <v>63</v>
      </c>
    </row>
    <row r="201" spans="1:19" hidden="1">
      <c r="A201" s="7" t="s">
        <v>92</v>
      </c>
    </row>
    <row r="202" spans="1:19" ht="33.75" customHeight="1">
      <c r="A202" s="7" t="s">
        <v>61</v>
      </c>
      <c r="B202" s="41"/>
      <c r="C202" s="41"/>
      <c r="D202" s="41" t="s">
        <v>124</v>
      </c>
      <c r="E202" s="41"/>
      <c r="F202" s="41"/>
      <c r="G202" s="41"/>
      <c r="H202" s="41"/>
      <c r="I202" s="41"/>
      <c r="J202" s="41"/>
      <c r="K202" s="41"/>
      <c r="L202" s="41"/>
    </row>
    <row r="203" spans="1:19" hidden="1">
      <c r="A203" s="7" t="s">
        <v>97</v>
      </c>
    </row>
    <row r="204" spans="1:19" hidden="1">
      <c r="A204" s="7" t="s">
        <v>97</v>
      </c>
    </row>
    <row r="205" spans="1:19" hidden="1">
      <c r="A205" s="7" t="s">
        <v>97</v>
      </c>
    </row>
    <row r="206" spans="1:19" hidden="1">
      <c r="A206" s="7" t="s">
        <v>98</v>
      </c>
    </row>
    <row r="207" spans="1:19" ht="33.75" customHeight="1">
      <c r="A207" s="7" t="s">
        <v>61</v>
      </c>
      <c r="B207" s="41"/>
      <c r="C207" s="41"/>
      <c r="D207" s="41" t="s">
        <v>125</v>
      </c>
      <c r="E207" s="41"/>
      <c r="F207" s="41"/>
      <c r="G207" s="41"/>
      <c r="H207" s="41"/>
      <c r="I207" s="41"/>
      <c r="J207" s="41"/>
      <c r="K207" s="41"/>
      <c r="L207" s="41"/>
    </row>
    <row r="208" spans="1:19" hidden="1">
      <c r="A208" s="7" t="s">
        <v>95</v>
      </c>
    </row>
    <row r="209" spans="1:12" hidden="1">
      <c r="A209" s="7" t="s">
        <v>95</v>
      </c>
    </row>
    <row r="210" spans="1:12" hidden="1">
      <c r="A210" s="7" t="s">
        <v>95</v>
      </c>
    </row>
    <row r="211" spans="1:12" hidden="1">
      <c r="A211" s="7" t="s">
        <v>95</v>
      </c>
    </row>
    <row r="212" spans="1:12" hidden="1">
      <c r="A212" s="7" t="s">
        <v>95</v>
      </c>
    </row>
    <row r="213" spans="1:12" hidden="1">
      <c r="A213" s="7" t="s">
        <v>95</v>
      </c>
    </row>
    <row r="214" spans="1:12" hidden="1">
      <c r="A214" s="7" t="s">
        <v>95</v>
      </c>
    </row>
    <row r="215" spans="1:12" hidden="1">
      <c r="A215" s="7" t="s">
        <v>95</v>
      </c>
    </row>
    <row r="216" spans="1:12" hidden="1">
      <c r="A216" s="7" t="s">
        <v>94</v>
      </c>
    </row>
    <row r="217" spans="1:12" ht="33.75" customHeight="1">
      <c r="A217" s="7" t="s">
        <v>61</v>
      </c>
      <c r="B217" s="41"/>
      <c r="C217" s="41"/>
      <c r="D217" s="41" t="s">
        <v>126</v>
      </c>
      <c r="E217" s="41"/>
      <c r="F217" s="41"/>
      <c r="G217" s="41"/>
      <c r="H217" s="41"/>
      <c r="I217" s="41"/>
      <c r="J217" s="41"/>
      <c r="K217" s="41"/>
      <c r="L217" s="41"/>
    </row>
    <row r="218" spans="1:12" hidden="1">
      <c r="A218" s="7" t="s">
        <v>100</v>
      </c>
    </row>
    <row r="219" spans="1:12" hidden="1">
      <c r="A219" s="7" t="s">
        <v>100</v>
      </c>
    </row>
    <row r="220" spans="1:12" hidden="1">
      <c r="A220" s="7" t="s">
        <v>100</v>
      </c>
    </row>
    <row r="221" spans="1:12" hidden="1">
      <c r="A221" s="7" t="s">
        <v>100</v>
      </c>
    </row>
    <row r="222" spans="1:12" hidden="1">
      <c r="A222" s="7" t="s">
        <v>100</v>
      </c>
    </row>
    <row r="223" spans="1:12" hidden="1">
      <c r="A223" s="7" t="s">
        <v>100</v>
      </c>
    </row>
    <row r="224" spans="1:12" hidden="1">
      <c r="A224" s="7" t="s">
        <v>100</v>
      </c>
    </row>
    <row r="225" spans="1:19" hidden="1">
      <c r="A225" s="7" t="s">
        <v>100</v>
      </c>
    </row>
    <row r="226" spans="1:19" hidden="1">
      <c r="A226" s="7" t="s">
        <v>101</v>
      </c>
    </row>
    <row r="227" spans="1:19">
      <c r="A227" s="7" t="s">
        <v>61</v>
      </c>
      <c r="B227" s="41"/>
      <c r="C227" s="41"/>
      <c r="D227" s="41" t="s">
        <v>127</v>
      </c>
      <c r="E227" s="41"/>
      <c r="F227" s="41"/>
      <c r="G227" s="41"/>
      <c r="H227" s="41"/>
      <c r="I227" s="41"/>
      <c r="J227" s="41"/>
      <c r="K227" s="41"/>
      <c r="L227" s="41"/>
    </row>
    <row r="228" spans="1:19" hidden="1">
      <c r="A228" s="7" t="s">
        <v>103</v>
      </c>
    </row>
    <row r="229" spans="1:19" hidden="1">
      <c r="A229" s="7" t="s">
        <v>103</v>
      </c>
    </row>
    <row r="230" spans="1:19" hidden="1">
      <c r="A230" s="7" t="s">
        <v>104</v>
      </c>
    </row>
    <row r="231" spans="1:19" hidden="1">
      <c r="A231" s="7" t="s">
        <v>64</v>
      </c>
    </row>
    <row r="232" spans="1:19" hidden="1">
      <c r="A232" s="7" t="s">
        <v>65</v>
      </c>
    </row>
    <row r="233" spans="1:19">
      <c r="A233" s="7">
        <v>9</v>
      </c>
      <c r="B233" s="29" t="s">
        <v>128</v>
      </c>
      <c r="C233" s="29"/>
      <c r="D233" s="33" t="s">
        <v>129</v>
      </c>
      <c r="E233" s="31"/>
      <c r="F233" s="31"/>
      <c r="G233" s="31"/>
      <c r="H233" s="34" t="s">
        <v>121</v>
      </c>
      <c r="I233" s="42">
        <v>5</v>
      </c>
      <c r="J233" s="43"/>
      <c r="K233" s="37"/>
      <c r="L233" s="38">
        <f>IF(AND(I233= "",J233= ""), 0, ROUND(ROUND(K233, 2) * ROUND(IF(J233="",I233,J233),  2), 2))</f>
        <v/>
      </c>
      <c r="M233" s="7"/>
      <c r="O233" s="39">
        <v>0.2</v>
      </c>
      <c r="S233" s="7">
        <v>1906</v>
      </c>
    </row>
    <row r="234" spans="1:19" hidden="1">
      <c r="A234" s="7" t="s">
        <v>59</v>
      </c>
    </row>
    <row r="235" spans="1:19" hidden="1">
      <c r="A235" s="7" t="s">
        <v>59</v>
      </c>
    </row>
    <row r="236" spans="1:19">
      <c r="A236" s="7" t="s">
        <v>61</v>
      </c>
      <c r="B236" s="41"/>
      <c r="C236" s="41"/>
      <c r="D236" s="41" t="s">
        <v>130</v>
      </c>
      <c r="E236" s="41"/>
      <c r="F236" s="41"/>
      <c r="G236" s="41"/>
      <c r="H236" s="41"/>
      <c r="I236" s="41"/>
      <c r="J236" s="41"/>
      <c r="K236" s="41"/>
      <c r="L236" s="41"/>
    </row>
    <row r="237" spans="1:19" hidden="1">
      <c r="A237" s="7" t="s">
        <v>64</v>
      </c>
    </row>
    <row r="238" spans="1:19" hidden="1">
      <c r="A238" s="7" t="s">
        <v>65</v>
      </c>
    </row>
    <row r="239" spans="1:19" hidden="1">
      <c r="A239" s="7" t="s">
        <v>46</v>
      </c>
    </row>
    <row r="240" spans="1:19">
      <c r="A240" s="7">
        <v>8</v>
      </c>
      <c r="B240" s="29" t="s">
        <v>131</v>
      </c>
      <c r="C240" s="29"/>
      <c r="D240" s="30" t="s">
        <v>132</v>
      </c>
      <c r="E240" s="30"/>
      <c r="F240" s="30"/>
      <c r="G240" s="30"/>
      <c r="H240" s="31"/>
      <c r="I240" s="31"/>
      <c r="J240" s="31"/>
      <c r="K240" s="31"/>
      <c r="L240" s="32"/>
      <c r="M240" s="7"/>
    </row>
    <row r="241" spans="1:19" hidden="1">
      <c r="A241" s="7" t="s">
        <v>51</v>
      </c>
    </row>
    <row r="242" spans="1:19" hidden="1">
      <c r="A242" s="7" t="s">
        <v>51</v>
      </c>
    </row>
    <row r="243" spans="1:19" hidden="1">
      <c r="A243" s="7" t="s">
        <v>51</v>
      </c>
    </row>
    <row r="244" spans="1:19" hidden="1">
      <c r="A244" s="7" t="s">
        <v>46</v>
      </c>
    </row>
    <row r="245" spans="1:19">
      <c r="A245" s="7">
        <v>9</v>
      </c>
      <c r="B245" s="29" t="s">
        <v>133</v>
      </c>
      <c r="C245" s="29"/>
      <c r="D245" s="33" t="s">
        <v>134</v>
      </c>
      <c r="E245" s="31"/>
      <c r="F245" s="31"/>
      <c r="G245" s="31"/>
      <c r="H245" s="34" t="s">
        <v>121</v>
      </c>
      <c r="I245" s="42">
        <v>2</v>
      </c>
      <c r="J245" s="43"/>
      <c r="K245" s="37"/>
      <c r="L245" s="38">
        <f>IF(AND(I245= "",J245= ""), 0, ROUND(ROUND(K245, 2) * ROUND(IF(J245="",I245,J245),  2), 2))</f>
        <v/>
      </c>
      <c r="M245" s="7"/>
      <c r="O245" s="39">
        <v>0.2</v>
      </c>
      <c r="S245" s="7">
        <v>1906</v>
      </c>
    </row>
    <row r="246" spans="1:19" hidden="1">
      <c r="A246" s="7" t="s">
        <v>59</v>
      </c>
    </row>
    <row r="247" spans="1:19">
      <c r="A247" s="7" t="s">
        <v>61</v>
      </c>
      <c r="B247" s="41"/>
      <c r="C247" s="41"/>
      <c r="D247" s="41" t="s">
        <v>113</v>
      </c>
      <c r="E247" s="41"/>
      <c r="F247" s="41"/>
      <c r="G247" s="41"/>
      <c r="H247" s="41"/>
      <c r="I247" s="41"/>
      <c r="J247" s="41"/>
      <c r="K247" s="41"/>
      <c r="L247" s="41"/>
    </row>
    <row r="248" spans="1:19" hidden="1">
      <c r="A248" s="7" t="s">
        <v>103</v>
      </c>
    </row>
    <row r="249" spans="1:19" hidden="1">
      <c r="A249" s="7" t="s">
        <v>64</v>
      </c>
    </row>
    <row r="250" spans="1:19" hidden="1">
      <c r="A250" s="7" t="s">
        <v>65</v>
      </c>
    </row>
    <row r="251" spans="1:19">
      <c r="A251" s="7" t="s">
        <v>135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</row>
    <row r="252" spans="1:19">
      <c r="B252" s="31"/>
      <c r="C252" s="31"/>
      <c r="D252" s="44" t="s">
        <v>48</v>
      </c>
      <c r="E252" s="45"/>
      <c r="F252" s="45"/>
      <c r="G252" s="45"/>
      <c r="H252" s="46"/>
      <c r="I252" s="46"/>
      <c r="J252" s="46"/>
      <c r="K252" s="46"/>
      <c r="L252" s="47"/>
    </row>
    <row r="253" spans="1:19">
      <c r="B253" s="31"/>
      <c r="C253" s="31"/>
      <c r="D253" s="48"/>
      <c r="E253" s="7"/>
      <c r="F253" s="7"/>
      <c r="G253" s="7"/>
      <c r="H253" s="7"/>
      <c r="I253" s="7"/>
      <c r="J253" s="7"/>
      <c r="K253" s="7"/>
      <c r="L253" s="8"/>
    </row>
    <row r="254" spans="1:19">
      <c r="B254" s="31"/>
      <c r="C254" s="31"/>
      <c r="D254" s="49" t="s">
        <v>136</v>
      </c>
      <c r="E254" s="50"/>
      <c r="F254" s="50"/>
      <c r="G254" s="50"/>
      <c r="H254" s="51">
        <f>SUMIF(M12:M251, IF(M11="","",M11), L12:L251)</f>
        <v/>
      </c>
      <c r="I254" s="51"/>
      <c r="J254" s="51"/>
      <c r="K254" s="51"/>
      <c r="L254" s="52"/>
    </row>
    <row r="255" spans="1:19" hidden="1">
      <c r="B255" s="31"/>
      <c r="C255" s="31"/>
      <c r="D255" s="53" t="s">
        <v>137</v>
      </c>
      <c r="E255" s="54"/>
      <c r="F255" s="54"/>
      <c r="G255" s="54"/>
      <c r="H255" s="55">
        <f>ROUND(SUMIF(M12:M251, IF(M11="","",M11), L12:L251) * 0.2, 2)</f>
        <v/>
      </c>
      <c r="I255" s="55"/>
      <c r="J255" s="55"/>
      <c r="K255" s="55"/>
      <c r="L255" s="56"/>
    </row>
    <row r="256" spans="1:19" hidden="1">
      <c r="B256" s="31"/>
      <c r="C256" s="31"/>
      <c r="D256" s="49" t="s">
        <v>138</v>
      </c>
      <c r="E256" s="50"/>
      <c r="F256" s="50"/>
      <c r="G256" s="50"/>
      <c r="H256" s="51">
        <f>SUM(H254:H255)</f>
        <v/>
      </c>
      <c r="I256" s="51"/>
      <c r="J256" s="51"/>
      <c r="K256" s="51"/>
      <c r="L256" s="52"/>
    </row>
    <row r="257" spans="1:12" hidden="1">
      <c r="A257" s="7" t="s">
        <v>139</v>
      </c>
    </row>
    <row r="258" spans="1:12" ht="31.5" customHeight="1">
      <c r="B258" s="3"/>
      <c r="C258" s="3"/>
      <c r="D258" s="57" t="s">
        <v>140</v>
      </c>
      <c r="E258" s="57"/>
      <c r="F258" s="57"/>
      <c r="G258" s="57"/>
      <c r="H258" s="57"/>
      <c r="I258" s="57"/>
      <c r="J258" s="57"/>
      <c r="K258" s="57"/>
      <c r="L258" s="57"/>
    </row>
    <row r="260" spans="1:12">
      <c r="D260" s="58" t="s">
        <v>141</v>
      </c>
      <c r="E260" s="58"/>
      <c r="F260" s="58"/>
      <c r="G260" s="58"/>
      <c r="H260" s="58"/>
      <c r="I260" s="58"/>
      <c r="J260" s="58"/>
      <c r="K260" s="58"/>
      <c r="L260" s="58"/>
    </row>
    <row r="261" spans="1:12">
      <c r="D261" s="59" t="s">
        <v>142</v>
      </c>
      <c r="E261" s="60"/>
      <c r="F261" s="60"/>
      <c r="G261" s="60"/>
      <c r="H261" s="61">
        <f>SUMIF(M24:M245, "", L24:L245)</f>
        <v/>
      </c>
      <c r="I261" s="61"/>
      <c r="J261" s="61"/>
      <c r="K261" s="61"/>
      <c r="L261" s="61"/>
    </row>
    <row r="262" spans="1:12">
      <c r="D262" s="62" t="s">
        <v>143</v>
      </c>
      <c r="E262" s="63"/>
      <c r="F262" s="63"/>
      <c r="G262" s="63"/>
      <c r="H262" s="64"/>
      <c r="I262" s="64"/>
      <c r="J262" s="64"/>
      <c r="K262" s="64"/>
      <c r="L262" s="65"/>
    </row>
    <row r="263" spans="1:12">
      <c r="D263" s="66"/>
      <c r="E263" s="3"/>
      <c r="F263" s="3"/>
      <c r="G263" s="3"/>
      <c r="H263" s="3"/>
      <c r="I263" s="3"/>
      <c r="J263" s="3"/>
      <c r="K263" s="3"/>
      <c r="L263" s="67"/>
    </row>
    <row r="264" spans="1:12">
      <c r="A264" s="40"/>
      <c r="D264" s="68" t="s">
        <v>136</v>
      </c>
      <c r="E264" s="7"/>
      <c r="F264" s="7"/>
      <c r="G264" s="7"/>
      <c r="H264" s="69">
        <f>SUMIF(M5:M258, IF(M4="","",M4), L5:L258)</f>
        <v/>
      </c>
      <c r="I264" s="70"/>
      <c r="J264" s="70"/>
      <c r="K264" s="70"/>
      <c r="L264" s="71"/>
    </row>
    <row r="265" spans="1:12">
      <c r="A265" s="40"/>
      <c r="D265" s="68" t="s">
        <v>137</v>
      </c>
      <c r="E265" s="7"/>
      <c r="F265" s="7"/>
      <c r="G265" s="7"/>
      <c r="H265" s="69">
        <f>ROUND(SUMIF(M5:M258, IF(M4="","",M4), L5:L258) * 0.2, 2)</f>
        <v/>
      </c>
      <c r="I265" s="70"/>
      <c r="J265" s="70"/>
      <c r="K265" s="70"/>
      <c r="L265" s="71"/>
    </row>
    <row r="266" spans="1:12">
      <c r="D266" s="72" t="s">
        <v>138</v>
      </c>
      <c r="E266" s="73"/>
      <c r="F266" s="73"/>
      <c r="G266" s="73"/>
      <c r="H266" s="74">
        <f>SUM(H264:H265)</f>
        <v/>
      </c>
      <c r="I266" s="75"/>
      <c r="J266" s="75"/>
      <c r="K266" s="75"/>
      <c r="L266" s="76"/>
    </row>
    <row r="267" spans="1:12">
      <c r="D267" s="77"/>
      <c r="E267" s="7"/>
      <c r="F267" s="7"/>
      <c r="G267" s="7"/>
      <c r="H267" s="7"/>
      <c r="I267" s="7"/>
      <c r="J267" s="7"/>
      <c r="K267" s="7"/>
      <c r="L267" s="7"/>
    </row>
    <row r="268" spans="1:12">
      <c r="D268" s="78" t="s">
        <v>144</v>
      </c>
      <c r="E268" s="78"/>
      <c r="F268" s="78"/>
      <c r="G268" s="78"/>
      <c r="H268" s="78"/>
      <c r="I268" s="78"/>
      <c r="J268" s="78"/>
      <c r="K268" s="78"/>
      <c r="L268" s="78"/>
    </row>
    <row r="269" spans="1:12">
      <c r="D269" s="79">
        <f>IF('Paramètres'!AA2&lt;&gt;"",'Paramètres'!AA2,"")</f>
        <v/>
      </c>
      <c r="E269" s="79"/>
      <c r="F269" s="79"/>
      <c r="G269" s="79"/>
      <c r="H269" s="79"/>
      <c r="I269" s="79"/>
      <c r="J269" s="79"/>
      <c r="K269" s="79"/>
      <c r="L269" s="79"/>
    </row>
    <row r="270" spans="1:12">
      <c r="D270" s="79"/>
      <c r="E270" s="79"/>
      <c r="F270" s="79"/>
      <c r="G270" s="79"/>
      <c r="H270" s="79"/>
      <c r="I270" s="79"/>
      <c r="J270" s="79"/>
      <c r="K270" s="79"/>
      <c r="L270" s="79"/>
    </row>
    <row r="271" spans="1:12" ht="56.7" customHeight="1">
      <c r="H271" s="80" t="s">
        <v>145</v>
      </c>
      <c r="I271" s="80"/>
      <c r="J271" s="80"/>
      <c r="K271" s="80"/>
      <c r="L271" s="80"/>
    </row>
    <row r="273" spans="4:12">
      <c r="D273" s="81" t="s">
        <v>146</v>
      </c>
      <c r="E273" s="81"/>
      <c r="F273" s="81"/>
      <c r="H273" s="81" t="s">
        <v>147</v>
      </c>
      <c r="I273" s="81"/>
      <c r="J273" s="81"/>
      <c r="K273" s="81"/>
      <c r="L273" s="81"/>
    </row>
    <row r="274" spans="4:12" ht="85.05" customHeight="1">
      <c r="D274" s="81"/>
      <c r="E274" s="81"/>
      <c r="F274" s="81"/>
      <c r="H274" s="81"/>
      <c r="I274" s="81"/>
      <c r="J274" s="81"/>
      <c r="K274" s="81"/>
      <c r="L274" s="81"/>
    </row>
  </sheetData>
  <sheetProtection password="E95E" sheet="1" objects="1" selectLockedCells="1"/>
  <mergeCells count="83">
    <mergeCell ref="D3:G3"/>
    <mergeCell ref="D4:G4"/>
    <mergeCell ref="D11:G11"/>
    <mergeCell ref="D12:G12"/>
    <mergeCell ref="D15:G15"/>
    <mergeCell ref="D23:G23"/>
    <mergeCell ref="D24:G24"/>
    <mergeCell ref="D30:G30"/>
    <mergeCell ref="D36:G36"/>
    <mergeCell ref="D41:G41"/>
    <mergeCell ref="D47:G47"/>
    <mergeCell ref="D53:G53"/>
    <mergeCell ref="D57:G57"/>
    <mergeCell ref="D62:G62"/>
    <mergeCell ref="D66:G66"/>
    <mergeCell ref="D71:G71"/>
    <mergeCell ref="D77:G77"/>
    <mergeCell ref="D82:G82"/>
    <mergeCell ref="D88:G88"/>
    <mergeCell ref="D94:G94"/>
    <mergeCell ref="D98:G98"/>
    <mergeCell ref="D103:G103"/>
    <mergeCell ref="D107:G107"/>
    <mergeCell ref="D112:G112"/>
    <mergeCell ref="D116:G116"/>
    <mergeCell ref="D121:G121"/>
    <mergeCell ref="D125:G125"/>
    <mergeCell ref="D131:G131"/>
    <mergeCell ref="D135:G135"/>
    <mergeCell ref="D138:G138"/>
    <mergeCell ref="D145:G145"/>
    <mergeCell ref="D148:G148"/>
    <mergeCell ref="D153:G153"/>
    <mergeCell ref="D159:G159"/>
    <mergeCell ref="D162:G162"/>
    <mergeCell ref="D168:G168"/>
    <mergeCell ref="D172:G172"/>
    <mergeCell ref="D178:G178"/>
    <mergeCell ref="D182:G182"/>
    <mergeCell ref="D188:G188"/>
    <mergeCell ref="D193:G193"/>
    <mergeCell ref="D195:G195"/>
    <mergeCell ref="D197:G197"/>
    <mergeCell ref="D198:G198"/>
    <mergeCell ref="D202:G202"/>
    <mergeCell ref="D207:G207"/>
    <mergeCell ref="D217:G217"/>
    <mergeCell ref="D227:G227"/>
    <mergeCell ref="D233:G233"/>
    <mergeCell ref="D236:G236"/>
    <mergeCell ref="D240:G240"/>
    <mergeCell ref="D245:G245"/>
    <mergeCell ref="D247:G247"/>
    <mergeCell ref="D251:G251"/>
    <mergeCell ref="H252:L252"/>
    <mergeCell ref="D252:G252"/>
    <mergeCell ref="H253:L253"/>
    <mergeCell ref="D253:G253"/>
    <mergeCell ref="H254:L254"/>
    <mergeCell ref="D254:G254"/>
    <mergeCell ref="H255:L255"/>
    <mergeCell ref="D255:G255"/>
    <mergeCell ref="H256:L256"/>
    <mergeCell ref="D256:G256"/>
    <mergeCell ref="D258:L258"/>
    <mergeCell ref="D260:L260"/>
    <mergeCell ref="H261:L261"/>
    <mergeCell ref="D261:G261"/>
    <mergeCell ref="D262:G262"/>
    <mergeCell ref="D263:L263"/>
    <mergeCell ref="D264:G264"/>
    <mergeCell ref="H264:L264"/>
    <mergeCell ref="D265:G265"/>
    <mergeCell ref="H265:L265"/>
    <mergeCell ref="D266:G266"/>
    <mergeCell ref="H266:L266"/>
    <mergeCell ref="D267:L267"/>
    <mergeCell ref="D268:L268"/>
    <mergeCell ref="D269:L269"/>
    <mergeCell ref="D270:L270"/>
    <mergeCell ref="H271:L271"/>
    <mergeCell ref="D273:F274"/>
    <mergeCell ref="H273:L274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n°09 AGENCEMENT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148</v>
      </c>
      <c r="AA1" s="7">
        <f>IF('DPGF'!H266&lt;&gt;"",'DPGF'!H266,"0")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2" t="s">
        <v>149</v>
      </c>
      <c r="B3" s="80" t="s">
        <v>150</v>
      </c>
      <c r="C3" s="83" t="s">
        <v>175</v>
      </c>
      <c r="D3" s="83"/>
      <c r="E3" s="83"/>
      <c r="F3" s="83"/>
      <c r="G3" s="83"/>
      <c r="H3" s="83"/>
      <c r="I3" s="83"/>
      <c r="J3" s="83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2" t="s">
        <v>151</v>
      </c>
      <c r="B5" s="80" t="s">
        <v>152</v>
      </c>
      <c r="C5" s="83" t="s">
        <v>176</v>
      </c>
      <c r="D5" s="83"/>
      <c r="E5" s="83"/>
      <c r="F5" s="83"/>
      <c r="G5" s="83"/>
      <c r="H5" s="83"/>
      <c r="I5" s="83"/>
      <c r="J5" s="83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2" t="s">
        <v>161</v>
      </c>
      <c r="B7" s="80" t="s">
        <v>162</v>
      </c>
      <c r="C7" s="83" t="s">
        <v>177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2" t="s">
        <v>163</v>
      </c>
      <c r="B9" s="80" t="s">
        <v>164</v>
      </c>
      <c r="C9" s="83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2" t="s">
        <v>153</v>
      </c>
      <c r="B11" s="80" t="s">
        <v>154</v>
      </c>
      <c r="C11" s="83" t="s">
        <v>44</v>
      </c>
      <c r="D11" s="83"/>
      <c r="E11" s="83"/>
      <c r="F11" s="83"/>
      <c r="G11" s="83"/>
      <c r="H11" s="83"/>
      <c r="I11" s="83"/>
      <c r="J11" s="83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2" t="s">
        <v>165</v>
      </c>
      <c r="B13" s="80" t="s">
        <v>166</v>
      </c>
      <c r="C13" s="83" t="s">
        <v>178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2" t="s">
        <v>167</v>
      </c>
      <c r="B15" s="80" t="s">
        <v>168</v>
      </c>
      <c r="C15" s="83" t="s">
        <v>179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2" t="s">
        <v>169</v>
      </c>
      <c r="B17" s="80" t="s">
        <v>170</v>
      </c>
      <c r="C17" s="83" t="s">
        <v>180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4">
        <v>0.2</v>
      </c>
      <c r="E19" s="85" t="s">
        <v>171</v>
      </c>
      <c r="AA19" s="7">
        <f>INT((AA5-AA18*100)/10)</f>
        <v/>
      </c>
    </row>
    <row r="20" spans="1:27" ht="12.75" customHeight="1">
      <c r="C20" s="86">
        <v>0.055</v>
      </c>
      <c r="E20" s="85" t="s">
        <v>172</v>
      </c>
      <c r="AA20" s="7">
        <f>AA5-AA18*100-AA19*10</f>
        <v/>
      </c>
    </row>
    <row r="21" spans="1:27" ht="12.75" customHeight="1">
      <c r="C21" s="86">
        <v>0</v>
      </c>
      <c r="E21" s="85" t="s">
        <v>173</v>
      </c>
      <c r="AA21" s="7">
        <f>INT(AA6/10)</f>
        <v/>
      </c>
    </row>
    <row r="22" spans="1:27" ht="12.75" customHeight="1">
      <c r="C22" s="87">
        <v>0</v>
      </c>
      <c r="E22" s="85" t="s">
        <v>174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2" t="s">
        <v>155</v>
      </c>
      <c r="B24" s="80" t="s">
        <v>156</v>
      </c>
      <c r="C24" s="83" t="s">
        <v>181</v>
      </c>
      <c r="D24" s="83"/>
      <c r="E24" s="83"/>
      <c r="F24" s="83"/>
      <c r="G24" s="83"/>
      <c r="H24" s="83"/>
      <c r="I24" s="83"/>
      <c r="J24" s="83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2" t="s">
        <v>157</v>
      </c>
      <c r="B26" s="80" t="s">
        <v>158</v>
      </c>
      <c r="C26" s="83" t="s">
        <v>182</v>
      </c>
      <c r="D26" s="83"/>
      <c r="E26" s="83"/>
      <c r="F26" s="83"/>
      <c r="G26" s="83"/>
      <c r="H26" s="83"/>
      <c r="I26" s="83"/>
      <c r="J26" s="83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2" t="s">
        <v>159</v>
      </c>
      <c r="B28" s="80" t="s">
        <v>160</v>
      </c>
      <c r="C28" s="83"/>
      <c r="D28" s="83"/>
      <c r="E28" s="83"/>
      <c r="F28" s="83"/>
      <c r="G28" s="83"/>
      <c r="H28" s="83"/>
      <c r="I28" s="83"/>
      <c r="J28" s="83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183</v>
      </c>
      <c r="B1" s="7" t="s">
        <v>184</v>
      </c>
    </row>
    <row r="2" spans="1:3">
      <c r="A2" s="7" t="s">
        <v>185</v>
      </c>
      <c r="B2" s="7" t="s">
        <v>186</v>
      </c>
    </row>
    <row r="3" spans="1:3">
      <c r="A3" s="7" t="s">
        <v>187</v>
      </c>
      <c r="B3" s="7">
        <v>1</v>
      </c>
    </row>
    <row r="4" spans="1:3">
      <c r="A4" s="7" t="s">
        <v>188</v>
      </c>
      <c r="B4" s="7">
        <v>0</v>
      </c>
    </row>
    <row r="5" spans="1:3">
      <c r="A5" s="7" t="s">
        <v>189</v>
      </c>
      <c r="B5" s="7">
        <v>0</v>
      </c>
    </row>
    <row r="6" spans="1:3">
      <c r="A6" s="7" t="s">
        <v>190</v>
      </c>
      <c r="B6" s="7">
        <v>1</v>
      </c>
    </row>
    <row r="7" spans="1:3">
      <c r="A7" s="7" t="s">
        <v>191</v>
      </c>
      <c r="B7" s="7">
        <v>1</v>
      </c>
    </row>
    <row r="8" spans="1:3">
      <c r="A8" s="7" t="s">
        <v>192</v>
      </c>
      <c r="B8" s="7">
        <v>0</v>
      </c>
    </row>
    <row r="9" spans="1:3">
      <c r="A9" s="7" t="s">
        <v>193</v>
      </c>
      <c r="B9" s="7">
        <v>0</v>
      </c>
    </row>
    <row r="10" spans="1:3">
      <c r="A10" s="7" t="s">
        <v>194</v>
      </c>
      <c r="C10" s="7" t="s">
        <v>195</v>
      </c>
    </row>
    <row r="11" spans="1:3">
      <c r="A11" s="7" t="s">
        <v>196</v>
      </c>
      <c r="B11" s="7">
        <v>0</v>
      </c>
    </row>
    <row r="12" spans="1:3">
      <c r="A12" s="7" t="s">
        <v>197</v>
      </c>
      <c r="B12" s="7" t="s">
        <v>198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88" t="s">
        <v>199</v>
      </c>
      <c r="C2" s="88"/>
      <c r="D2" s="88"/>
      <c r="E2" s="88"/>
      <c r="F2" s="88"/>
      <c r="G2" s="88"/>
      <c r="H2" s="88"/>
      <c r="I2" s="88"/>
      <c r="J2" s="88"/>
    </row>
    <row r="4" spans="1:10" ht="12.75" customHeight="1">
      <c r="A4" s="82" t="s">
        <v>149</v>
      </c>
      <c r="B4" s="80" t="s">
        <v>200</v>
      </c>
      <c r="C4" s="89"/>
      <c r="D4" s="89"/>
      <c r="E4" s="89"/>
      <c r="F4" s="89"/>
      <c r="G4" s="89"/>
      <c r="H4" s="89"/>
      <c r="I4" s="89"/>
      <c r="J4" s="89"/>
    </row>
    <row r="6" spans="1:10" ht="12.75" customHeight="1">
      <c r="A6" s="82" t="s">
        <v>151</v>
      </c>
      <c r="B6" s="80" t="s">
        <v>201</v>
      </c>
      <c r="C6" s="89"/>
      <c r="D6" s="89"/>
      <c r="E6" s="89"/>
      <c r="F6" s="89"/>
      <c r="G6" s="89"/>
      <c r="H6" s="89"/>
      <c r="I6" s="89"/>
      <c r="J6" s="89"/>
    </row>
    <row r="8" spans="1:10" ht="12.75" customHeight="1">
      <c r="A8" s="82" t="s">
        <v>161</v>
      </c>
      <c r="B8" s="80" t="s">
        <v>202</v>
      </c>
      <c r="C8" s="89"/>
      <c r="D8" s="89"/>
      <c r="E8" s="89"/>
      <c r="F8" s="89"/>
      <c r="G8" s="89"/>
      <c r="H8" s="89"/>
      <c r="I8" s="89"/>
      <c r="J8" s="89"/>
    </row>
    <row r="10" spans="1:10" ht="12.75" customHeight="1">
      <c r="A10" s="82" t="s">
        <v>163</v>
      </c>
      <c r="B10" s="80" t="s">
        <v>203</v>
      </c>
      <c r="C10" s="90"/>
      <c r="D10" s="90"/>
      <c r="E10" s="90"/>
      <c r="F10" s="90"/>
      <c r="G10" s="90"/>
      <c r="H10" s="90"/>
      <c r="I10" s="90"/>
      <c r="J10" s="90"/>
    </row>
    <row r="12" spans="1:10" ht="12.75" customHeight="1">
      <c r="A12" s="82" t="s">
        <v>153</v>
      </c>
      <c r="B12" s="80" t="s">
        <v>204</v>
      </c>
      <c r="C12" s="89"/>
      <c r="D12" s="89"/>
      <c r="E12" s="89"/>
      <c r="F12" s="89"/>
      <c r="G12" s="89"/>
      <c r="H12" s="89"/>
      <c r="I12" s="89"/>
      <c r="J12" s="89"/>
    </row>
    <row r="14" spans="1:10" ht="12.75" customHeight="1">
      <c r="A14" s="82" t="s">
        <v>165</v>
      </c>
      <c r="B14" s="80" t="s">
        <v>205</v>
      </c>
      <c r="C14" s="89"/>
      <c r="D14" s="89"/>
      <c r="E14" s="89"/>
      <c r="F14" s="89"/>
      <c r="G14" s="89"/>
      <c r="H14" s="89"/>
      <c r="I14" s="89"/>
      <c r="J14" s="89"/>
    </row>
    <row r="16" spans="1:10" ht="12.75" customHeight="1">
      <c r="A16" s="82" t="s">
        <v>167</v>
      </c>
      <c r="B16" s="80" t="s">
        <v>206</v>
      </c>
      <c r="C16" s="89"/>
      <c r="D16" s="89"/>
      <c r="E16" s="89"/>
      <c r="F16" s="89"/>
      <c r="G16" s="89"/>
      <c r="H16" s="89"/>
      <c r="I16" s="89"/>
      <c r="J16" s="89"/>
    </row>
    <row r="18" spans="1:10" ht="12.75" customHeight="1">
      <c r="A18" s="82" t="s">
        <v>169</v>
      </c>
      <c r="B18" s="80" t="s">
        <v>207</v>
      </c>
      <c r="C18" s="91"/>
      <c r="D18" s="91"/>
      <c r="E18" s="91"/>
      <c r="F18" s="91"/>
      <c r="G18" s="91"/>
      <c r="H18" s="91"/>
      <c r="I18" s="91"/>
      <c r="J18" s="91"/>
    </row>
    <row r="20" spans="1:10" ht="12.75" customHeight="1">
      <c r="A20" s="82" t="s">
        <v>208</v>
      </c>
      <c r="B20" s="80" t="s">
        <v>209</v>
      </c>
      <c r="C20" s="91"/>
      <c r="D20" s="91"/>
      <c r="E20" s="91"/>
      <c r="F20" s="91"/>
      <c r="G20" s="91"/>
      <c r="H20" s="91"/>
      <c r="I20" s="91"/>
      <c r="J20" s="91"/>
    </row>
    <row r="22" spans="1:10" ht="12.75" customHeight="1">
      <c r="A22" s="82" t="s">
        <v>155</v>
      </c>
      <c r="B22" s="80" t="s">
        <v>210</v>
      </c>
      <c r="C22" s="91"/>
      <c r="D22" s="91"/>
      <c r="E22" s="91"/>
      <c r="F22" s="91"/>
      <c r="G22" s="91"/>
      <c r="H22" s="91"/>
      <c r="I22" s="91"/>
      <c r="J22" s="91"/>
    </row>
    <row r="24" spans="1:10" ht="12.75" customHeight="1">
      <c r="A24" s="82" t="s">
        <v>157</v>
      </c>
      <c r="B24" s="80" t="s">
        <v>211</v>
      </c>
      <c r="C24" s="89"/>
      <c r="D24" s="89"/>
      <c r="E24" s="89"/>
      <c r="F24" s="89"/>
      <c r="G24" s="89"/>
      <c r="H24" s="89"/>
      <c r="I24" s="89"/>
      <c r="J24" s="89"/>
    </row>
    <row r="28" spans="1:10" ht="60" customHeight="1">
      <c r="A28" s="82" t="s">
        <v>159</v>
      </c>
      <c r="B28" s="80" t="s">
        <v>212</v>
      </c>
      <c r="C28" s="89"/>
      <c r="D28" s="89"/>
      <c r="E28" s="89"/>
      <c r="F28" s="89"/>
      <c r="G28" s="89"/>
      <c r="H28" s="89"/>
      <c r="I28" s="89"/>
      <c r="J28" s="8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2" t="s">
        <v>213</v>
      </c>
      <c r="C2" s="92"/>
      <c r="D2" s="92"/>
      <c r="E2" s="92"/>
      <c r="F2" s="92"/>
    </row>
    <row r="4" spans="2:6" ht="12.75" customHeight="1">
      <c r="B4" s="93" t="s">
        <v>214</v>
      </c>
      <c r="C4" s="93" t="s">
        <v>215</v>
      </c>
      <c r="D4" s="93" t="s">
        <v>216</v>
      </c>
      <c r="E4" s="93" t="s">
        <v>217</v>
      </c>
      <c r="F4" s="93" t="s">
        <v>218</v>
      </c>
    </row>
    <row r="6" spans="2:6" ht="12.75" customHeight="1">
      <c r="B6" s="94"/>
      <c r="C6" s="95"/>
      <c r="D6" s="96"/>
      <c r="E6" s="97"/>
      <c r="F6" s="98">
        <f>IF(AND(E6= "",D6= ""), "", ROUND(ROUND(E6, 2) * ROUND(D6, 3), 2))</f>
        <v/>
      </c>
    </row>
    <row r="8" spans="2:6" ht="12.75" customHeight="1">
      <c r="B8" s="94"/>
      <c r="C8" s="95"/>
      <c r="D8" s="96"/>
      <c r="E8" s="97"/>
      <c r="F8" s="98">
        <f>IF(AND(E8= "",D8= ""), "", ROUND(ROUND(E8, 2) * ROUND(D8, 3), 2))</f>
        <v/>
      </c>
    </row>
    <row r="10" spans="2:6" ht="12.75" customHeight="1">
      <c r="B10" s="94"/>
      <c r="C10" s="95"/>
      <c r="D10" s="96"/>
      <c r="E10" s="97"/>
      <c r="F10" s="98">
        <f>IF(AND(E10= "",D10= ""), "", ROUND(ROUND(E10, 2) * ROUND(D10, 3), 2))</f>
        <v/>
      </c>
    </row>
    <row r="12" spans="2:6" ht="12.75" customHeight="1">
      <c r="B12" s="94"/>
      <c r="C12" s="95"/>
      <c r="D12" s="96"/>
      <c r="E12" s="97"/>
      <c r="F12" s="98">
        <f>IF(AND(E12= "",D12= ""), "", ROUND(ROUND(E12, 2) * ROUND(D12, 3), 2))</f>
        <v/>
      </c>
    </row>
    <row r="14" spans="2:6" ht="12.75" customHeight="1">
      <c r="B14" s="94"/>
      <c r="C14" s="95"/>
      <c r="D14" s="96"/>
      <c r="E14" s="97"/>
      <c r="F14" s="98">
        <f>IF(AND(E14= "",D14= ""), "", ROUND(ROUND(E14, 2) * ROUND(D14, 3), 2))</f>
        <v/>
      </c>
    </row>
    <row r="16" spans="2:6" ht="12.75" customHeight="1">
      <c r="B16" s="94"/>
      <c r="C16" s="95"/>
      <c r="D16" s="96"/>
      <c r="E16" s="97"/>
      <c r="F16" s="98">
        <f>IF(AND(E16= "",D16= ""), "", ROUND(ROUND(E16, 2) * ROUND(D16, 3), 2))</f>
        <v/>
      </c>
    </row>
    <row r="18" spans="2:6" ht="12.75" customHeight="1">
      <c r="B18" s="94"/>
      <c r="C18" s="95"/>
      <c r="D18" s="96"/>
      <c r="E18" s="97"/>
      <c r="F18" s="98">
        <f>IF(AND(E18= "",D18= ""), "", ROUND(ROUND(E18, 2) * ROUND(D18, 3), 2))</f>
        <v/>
      </c>
    </row>
    <row r="20" spans="2:6" ht="12.75" customHeight="1">
      <c r="B20" s="94"/>
      <c r="C20" s="95"/>
      <c r="D20" s="96"/>
      <c r="E20" s="97"/>
      <c r="F20" s="98">
        <f>IF(AND(E20= "",D20= ""), "", ROUND(ROUND(E20, 2) * ROUND(D20, 3), 2))</f>
        <v/>
      </c>
    </row>
    <row r="22" spans="2:6" ht="12.75" customHeight="1">
      <c r="B22" s="94"/>
      <c r="C22" s="95"/>
      <c r="D22" s="96"/>
      <c r="E22" s="97"/>
      <c r="F22" s="98">
        <f>IF(AND(E22= "",D22= ""), "", ROUND(ROUND(E22, 2) * ROUND(D22, 3), 2))</f>
        <v/>
      </c>
    </row>
    <row r="24" spans="2:6" ht="12.75" customHeight="1">
      <c r="B24" s="94"/>
      <c r="C24" s="95"/>
      <c r="D24" s="96"/>
      <c r="E24" s="97"/>
      <c r="F24" s="98">
        <f>IF(AND(E24= "",D24= ""), "", ROUND(ROUND(E24, 2) * ROUND(D24, 3), 2))</f>
        <v/>
      </c>
    </row>
    <row r="26" spans="2:6" ht="12.75" customHeight="1">
      <c r="B26" s="94"/>
      <c r="C26" s="95"/>
      <c r="D26" s="96"/>
      <c r="E26" s="97"/>
      <c r="F26" s="98">
        <f>IF(AND(E26= "",D26= ""), "", ROUND(ROUND(E26, 2) * ROUND(D26, 3), 2))</f>
        <v/>
      </c>
    </row>
    <row r="28" spans="2:6" ht="12.75" customHeight="1">
      <c r="B28" s="94"/>
      <c r="C28" s="95"/>
      <c r="D28" s="96"/>
      <c r="E28" s="97"/>
      <c r="F28" s="98">
        <f>IF(AND(E28= "",D28= ""), "", ROUND(ROUND(E28, 2) * ROUND(D28, 3), 2))</f>
        <v/>
      </c>
    </row>
    <row r="30" spans="2:6" ht="12.75" customHeight="1">
      <c r="B30" s="94"/>
      <c r="C30" s="95"/>
      <c r="D30" s="96"/>
      <c r="E30" s="97"/>
      <c r="F30" s="98">
        <f>IF(AND(E30= "",D30= ""), "", ROUND(ROUND(E30, 2) * ROUND(D30, 3), 2))</f>
        <v/>
      </c>
    </row>
    <row r="32" spans="2:6" ht="12.75" customHeight="1">
      <c r="B32" s="94"/>
      <c r="C32" s="95"/>
      <c r="D32" s="96"/>
      <c r="E32" s="97"/>
      <c r="F32" s="98">
        <f>IF(AND(E32= "",D32= ""), "", ROUND(ROUND(E32, 2) * ROUND(D32, 3), 2))</f>
        <v/>
      </c>
    </row>
    <row r="34" spans="2:6" ht="12.75" customHeight="1">
      <c r="B34" s="94"/>
      <c r="C34" s="95"/>
      <c r="D34" s="96"/>
      <c r="E34" s="97"/>
      <c r="F34" s="98">
        <f>IF(AND(E34= "",D34= ""), "", ROUND(ROUND(E34, 2) * ROUND(D34, 3), 2))</f>
        <v/>
      </c>
    </row>
    <row r="36" spans="2:6" ht="12.75" customHeight="1">
      <c r="B36" s="94"/>
      <c r="C36" s="95"/>
      <c r="D36" s="96"/>
      <c r="E36" s="97"/>
      <c r="F36" s="98">
        <f>IF(AND(E36= "",D36= ""), "", ROUND(ROUND(E36, 2) * ROUND(D36, 3), 2))</f>
        <v/>
      </c>
    </row>
    <row r="38" spans="2:6" ht="12.75" customHeight="1">
      <c r="B38" s="94"/>
      <c r="C38" s="95"/>
      <c r="D38" s="96"/>
      <c r="E38" s="97"/>
      <c r="F38" s="98">
        <f>IF(AND(E38= "",D38= ""), "", ROUND(ROUND(E38, 2) * ROUND(D38, 3), 2))</f>
        <v/>
      </c>
    </row>
    <row r="40" spans="2:6" ht="12.75" customHeight="1">
      <c r="B40" s="94"/>
      <c r="C40" s="95"/>
      <c r="D40" s="96"/>
      <c r="E40" s="97"/>
      <c r="F40" s="98">
        <f>IF(AND(E40= "",D40= ""), "", ROUND(ROUND(E40, 2) * ROUND(D40, 3), 2))</f>
        <v/>
      </c>
    </row>
    <row r="42" spans="2:6" ht="12.75" customHeight="1">
      <c r="B42" s="94"/>
      <c r="C42" s="95"/>
      <c r="D42" s="96"/>
      <c r="E42" s="97"/>
      <c r="F42" s="98">
        <f>IF(AND(E42= "",D42= ""), "", ROUND(ROUND(E42, 2) * ROUND(D42, 3), 2))</f>
        <v/>
      </c>
    </row>
    <row r="44" spans="2:6" ht="12.75" customHeight="1">
      <c r="B44" s="94"/>
      <c r="C44" s="95"/>
      <c r="D44" s="96"/>
      <c r="E44" s="97"/>
      <c r="F44" s="98">
        <f>IF(AND(E44= "",D44= ""), "", ROUND(ROUND(E44, 2) * ROUND(D44, 3), 2))</f>
        <v/>
      </c>
    </row>
    <row r="46" spans="2:6" ht="12.75" customHeight="1">
      <c r="B46" s="94"/>
      <c r="C46" s="95"/>
      <c r="D46" s="96"/>
      <c r="E46" s="97"/>
      <c r="F46" s="98">
        <f>IF(AND(E46= "",D46= ""), "", ROUND(ROUND(E46, 2) * ROUND(D46, 3), 2))</f>
        <v/>
      </c>
    </row>
    <row r="48" spans="2:6" ht="12.75" customHeight="1">
      <c r="B48" s="94"/>
      <c r="C48" s="95"/>
      <c r="D48" s="96"/>
      <c r="E48" s="97"/>
      <c r="F48" s="98">
        <f>IF(AND(E48= "",D48= ""), "", ROUND(ROUND(E48, 2) * ROUND(D48, 3), 2))</f>
        <v/>
      </c>
    </row>
    <row r="50" spans="2:6" ht="12.75" customHeight="1">
      <c r="B50" s="94"/>
      <c r="C50" s="95"/>
      <c r="D50" s="96"/>
      <c r="E50" s="97"/>
      <c r="F50" s="98">
        <f>IF(AND(E50= "",D50= ""), "", ROUND(ROUND(E50, 2) * ROUND(D50, 3), 2))</f>
        <v/>
      </c>
    </row>
    <row r="52" spans="2:6" ht="12.75" customHeight="1">
      <c r="B52" s="94"/>
      <c r="C52" s="95"/>
      <c r="D52" s="96"/>
      <c r="E52" s="97"/>
      <c r="F52" s="98">
        <f>IF(AND(E52= "",D52= ""), "", ROUND(ROUND(E52, 2) * ROUND(D52, 3), 2))</f>
        <v/>
      </c>
    </row>
    <row r="54" spans="2:6" ht="12.75" customHeight="1">
      <c r="B54" s="94"/>
      <c r="C54" s="95"/>
      <c r="D54" s="96"/>
      <c r="E54" s="97"/>
      <c r="F54" s="9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2026-07-10T14:43:39Z</dcterms:created>
  <dcterms:modified xsi:type="dcterms:W3CDTF">2026-07-10T14:43:39Z</dcterms:modified>
</cp:coreProperties>
</file>